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0730" windowHeight="11760"/>
  </bookViews>
  <sheets>
    <sheet name="○○○" sheetId="4" r:id="rId1"/>
    <sheet name="산업별사업체수" sheetId="1" r:id="rId2"/>
    <sheet name="피벗" sheetId="5" r:id="rId3"/>
    <sheet name="데이터" sheetId="2" r:id="rId4"/>
    <sheet name="시나리오 요약" sheetId="7" r:id="rId5"/>
    <sheet name="목표값과 시나리오" sheetId="3" r:id="rId6"/>
    <sheet name="산업별사업체수 예시" sheetId="8" r:id="rId7"/>
    <sheet name="목표값과 시나리오 예시" sheetId="9" r:id="rId8"/>
  </sheets>
  <definedNames>
    <definedName name="_xlnm._FilterDatabase" localSheetId="3" hidden="1">데이터!$A$19:$E$19</definedName>
    <definedName name="_xlnm._FilterDatabase" localSheetId="1" hidden="1">산업별사업체수!$B$3:$B$19</definedName>
    <definedName name="_xlnm._FilterDatabase" localSheetId="6" hidden="1">'산업별사업체수 예시'!$B$3:$B$19</definedName>
  </definedNames>
  <calcPr calcId="145621"/>
  <pivotCaches>
    <pivotCache cacheId="1" r:id="rId9"/>
  </pivotCaches>
</workbook>
</file>

<file path=xl/calcChain.xml><?xml version="1.0" encoding="utf-8"?>
<calcChain xmlns="http://schemas.openxmlformats.org/spreadsheetml/2006/main">
  <c r="K7" i="9" l="1"/>
  <c r="J7" i="9"/>
  <c r="I7" i="9"/>
  <c r="L6" i="9"/>
  <c r="L5" i="9"/>
  <c r="L4" i="9"/>
  <c r="L3" i="9"/>
  <c r="L2" i="9"/>
  <c r="L7" i="9" s="1"/>
  <c r="I7" i="3" l="1"/>
  <c r="J7" i="3"/>
  <c r="K7" i="3"/>
  <c r="L6" i="3"/>
  <c r="L4" i="3"/>
  <c r="L5" i="3"/>
  <c r="L3" i="3"/>
  <c r="L2" i="3"/>
  <c r="L7" i="3" l="1"/>
  <c r="D39" i="2"/>
  <c r="C39" i="2"/>
  <c r="D34" i="2"/>
  <c r="C34" i="2"/>
  <c r="D29" i="2"/>
  <c r="C29" i="2"/>
  <c r="D24" i="2"/>
  <c r="D40" i="2" s="1"/>
  <c r="C24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4" i="1"/>
  <c r="E4" i="3"/>
  <c r="E3" i="3"/>
  <c r="E2" i="3"/>
  <c r="B5" i="3"/>
  <c r="C5" i="3"/>
  <c r="D5" i="3"/>
  <c r="E5" i="3" l="1"/>
  <c r="C40" i="2"/>
</calcChain>
</file>

<file path=xl/sharedStrings.xml><?xml version="1.0" encoding="utf-8"?>
<sst xmlns="http://schemas.openxmlformats.org/spreadsheetml/2006/main" count="266" uniqueCount="91">
  <si>
    <t>2005년</t>
  </si>
  <si>
    <t>2006년</t>
  </si>
  <si>
    <t>2007년</t>
  </si>
  <si>
    <t>2008년</t>
  </si>
  <si>
    <t>2009년</t>
  </si>
  <si>
    <t>2010년</t>
  </si>
  <si>
    <t>산업</t>
  </si>
  <si>
    <t>2007년도</t>
  </si>
  <si>
    <t>2008년도</t>
  </si>
  <si>
    <t>2009년도</t>
  </si>
  <si>
    <t>2010년도</t>
  </si>
  <si>
    <t>농업</t>
  </si>
  <si>
    <t>광업</t>
  </si>
  <si>
    <t>제조업</t>
  </si>
  <si>
    <t>전기업</t>
  </si>
  <si>
    <t>환경복원업</t>
  </si>
  <si>
    <t>건설업</t>
  </si>
  <si>
    <t>도매 및 소매업</t>
  </si>
  <si>
    <t>운수업</t>
  </si>
  <si>
    <t>음식업</t>
  </si>
  <si>
    <t>정보서비스업</t>
  </si>
  <si>
    <t>금융업</t>
  </si>
  <si>
    <t>부동산업</t>
  </si>
  <si>
    <t>교육 서비스업</t>
  </si>
  <si>
    <t>기술 서비스업</t>
  </si>
  <si>
    <t>사회복지 서비스업</t>
  </si>
  <si>
    <t>기타</t>
  </si>
  <si>
    <t>지역</t>
  </si>
  <si>
    <t>전산업</t>
  </si>
  <si>
    <t>서울</t>
  </si>
  <si>
    <t>부산</t>
  </si>
  <si>
    <t>대구</t>
  </si>
  <si>
    <t>인천</t>
  </si>
  <si>
    <t>평균</t>
  </si>
  <si>
    <t>정보서비스</t>
  </si>
  <si>
    <t>사업지원 서비스업</t>
  </si>
  <si>
    <t>사회보장 행정</t>
  </si>
  <si>
    <t>합계</t>
  </si>
  <si>
    <t>경기</t>
  </si>
  <si>
    <t>지역 합계</t>
  </si>
  <si>
    <t>연도</t>
  </si>
  <si>
    <t>사업체수</t>
  </si>
  <si>
    <t>종사자수</t>
  </si>
  <si>
    <t>제주</t>
  </si>
  <si>
    <t>경북</t>
  </si>
  <si>
    <t>전남</t>
  </si>
  <si>
    <t>경남</t>
  </si>
  <si>
    <t>차지율(%)</t>
    <phoneticPr fontId="2" type="noConversion"/>
  </si>
  <si>
    <t>비고</t>
    <phoneticPr fontId="2" type="noConversion"/>
  </si>
  <si>
    <t>(단위:천개)</t>
    <phoneticPr fontId="2" type="noConversion"/>
  </si>
  <si>
    <t>산업별 사업체수 현황</t>
    <phoneticPr fontId="2" type="noConversion"/>
  </si>
  <si>
    <t>행 레이블</t>
  </si>
  <si>
    <t>최소값 : 2007년</t>
  </si>
  <si>
    <t>전체 최소값 : 2007년</t>
  </si>
  <si>
    <t>최소값 : 2008년</t>
  </si>
  <si>
    <t>전체 최소값 : 2008년</t>
  </si>
  <si>
    <t>제주 평균</t>
  </si>
  <si>
    <t>전남 평균</t>
  </si>
  <si>
    <t>경북 평균</t>
  </si>
  <si>
    <t>경남 평균</t>
  </si>
  <si>
    <t>전체 평균</t>
  </si>
  <si>
    <t>광주</t>
  </si>
  <si>
    <t>대전</t>
  </si>
  <si>
    <t>울산</t>
  </si>
  <si>
    <t>강원</t>
  </si>
  <si>
    <t>충북</t>
  </si>
  <si>
    <t>충남</t>
  </si>
  <si>
    <t>전북</t>
  </si>
  <si>
    <t>$K$2</t>
  </si>
  <si>
    <t>$K$3</t>
  </si>
  <si>
    <t>$K$4</t>
  </si>
  <si>
    <t>$K$5</t>
  </si>
  <si>
    <t>$K$6</t>
  </si>
  <si>
    <t>$L$7</t>
  </si>
  <si>
    <t>유형1</t>
  </si>
  <si>
    <t>만든 사람 windows7 날짜 2019-05-30</t>
  </si>
  <si>
    <t>유형2</t>
  </si>
  <si>
    <t>만든 사람 windows7 날짜 2019-05-30
수정한 사람 windows7 날짜 2019-05-30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</si>
  <si>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</si>
  <si>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</si>
  <si>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</si>
  <si>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</si>
  <si>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</si>
  <si>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</si>
  <si>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</si>
  <si>
    <t>①</t>
  </si>
  <si>
    <t>①</t>
    <phoneticPr fontId="2" type="noConversion"/>
  </si>
  <si>
    <t>②</t>
  </si>
  <si>
    <t>②</t>
    <phoneticPr fontId="2" type="noConversion"/>
  </si>
  <si>
    <t>③</t>
  </si>
  <si>
    <t>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</si>
</sst>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#,##0_ "/>
    <numFmt numFmtId="177" formatCode="#,##0_);[Red]\(#,##0\)"/>
    <numFmt numFmtId="178" formatCode="[&gt;=90000]**#,##0;#,##0"/>
  </numFmts>
  <fonts count="2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b/>
      <sz val="21"/>
      <color theme="1"/>
      <name val="돋움체"/>
      <family val="3"/>
      <charset val="129"/>
    </font>
    <font>
      <sz val="10"/>
      <color theme="1"/>
      <name val="궁서체"/>
      <family val="1"/>
      <charset val="129"/>
    </font>
    <font>
      <b/>
      <sz val="10"/>
      <color theme="1"/>
      <name val="궁서체"/>
      <family val="1"/>
      <charset val="129"/>
    </font>
    <font>
      <sz val="11"/>
      <color indexed="9"/>
      <name val="맑은 고딕"/>
      <family val="2"/>
      <charset val="129"/>
      <scheme val="minor"/>
    </font>
    <font>
      <sz val="11"/>
      <color indexed="8"/>
      <name val="맑은 고딕"/>
      <family val="2"/>
      <charset val="129"/>
      <scheme val="minor"/>
    </font>
    <font>
      <sz val="11"/>
      <color indexed="18"/>
      <name val="맑은 고딕"/>
      <family val="2"/>
      <charset val="129"/>
      <scheme val="minor"/>
    </font>
    <font>
      <sz val="11"/>
      <color indexed="1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0070C0"/>
      <name val="궁서체"/>
      <family val="1"/>
      <charset val="129"/>
    </font>
    <font>
      <b/>
      <sz val="10"/>
      <color rgb="FF0070C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16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41" fontId="0" fillId="0" borderId="0" xfId="1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>
      <alignment vertical="center"/>
    </xf>
    <xf numFmtId="0" fontId="7" fillId="2" borderId="8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41" fontId="5" fillId="0" borderId="0" xfId="3" applyFont="1" applyFill="1" applyBorder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9" xfId="2" applyFont="1" applyFill="1" applyBorder="1" applyAlignment="1">
      <alignment horizontal="center" vertical="center"/>
    </xf>
    <xf numFmtId="41" fontId="5" fillId="0" borderId="9" xfId="3" applyFont="1" applyFill="1" applyBorder="1" applyAlignment="1">
      <alignment vertical="center"/>
    </xf>
    <xf numFmtId="0" fontId="5" fillId="0" borderId="0" xfId="2" applyFont="1">
      <alignment vertical="center"/>
    </xf>
    <xf numFmtId="49" fontId="6" fillId="0" borderId="5" xfId="2" applyNumberFormat="1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/>
    </xf>
    <xf numFmtId="0" fontId="6" fillId="0" borderId="11" xfId="2" applyFont="1" applyBorder="1" applyAlignment="1">
      <alignment horizontal="center" vertical="center"/>
    </xf>
    <xf numFmtId="0" fontId="6" fillId="0" borderId="7" xfId="2" applyFont="1" applyFill="1" applyBorder="1" applyAlignment="1">
      <alignment horizontal="distributed" vertical="center"/>
    </xf>
    <xf numFmtId="0" fontId="6" fillId="0" borderId="8" xfId="2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center" vertical="center"/>
    </xf>
    <xf numFmtId="49" fontId="6" fillId="0" borderId="2" xfId="2" applyNumberFormat="1" applyFont="1" applyBorder="1" applyAlignment="1">
      <alignment horizontal="center" vertical="center"/>
    </xf>
    <xf numFmtId="176" fontId="6" fillId="0" borderId="12" xfId="2" applyNumberFormat="1" applyFont="1" applyBorder="1" applyAlignment="1">
      <alignment horizontal="right" vertical="center"/>
    </xf>
    <xf numFmtId="176" fontId="6" fillId="0" borderId="13" xfId="2" applyNumberFormat="1" applyFont="1" applyBorder="1" applyAlignment="1">
      <alignment horizontal="right" vertical="center"/>
    </xf>
    <xf numFmtId="176" fontId="6" fillId="0" borderId="0" xfId="2" applyNumberFormat="1" applyFont="1" applyBorder="1" applyAlignment="1">
      <alignment horizontal="right" vertical="center"/>
    </xf>
    <xf numFmtId="0" fontId="6" fillId="0" borderId="2" xfId="2" applyFont="1" applyFill="1" applyBorder="1" applyAlignment="1">
      <alignment horizontal="distributed" vertical="center"/>
    </xf>
    <xf numFmtId="177" fontId="6" fillId="0" borderId="0" xfId="2" applyNumberFormat="1" applyFont="1" applyFill="1" applyBorder="1" applyAlignment="1">
      <alignment vertical="center"/>
    </xf>
    <xf numFmtId="177" fontId="6" fillId="0" borderId="2" xfId="2" applyNumberFormat="1" applyFont="1" applyFill="1" applyBorder="1" applyAlignment="1">
      <alignment vertical="center"/>
    </xf>
    <xf numFmtId="176" fontId="6" fillId="0" borderId="3" xfId="2" applyNumberFormat="1" applyFont="1" applyBorder="1" applyAlignment="1">
      <alignment horizontal="right" vertical="center"/>
    </xf>
    <xf numFmtId="49" fontId="6" fillId="0" borderId="6" xfId="2" applyNumberFormat="1" applyFont="1" applyBorder="1" applyAlignment="1">
      <alignment horizontal="center" vertical="center"/>
    </xf>
    <xf numFmtId="176" fontId="6" fillId="0" borderId="14" xfId="2" applyNumberFormat="1" applyFont="1" applyBorder="1">
      <alignment vertical="center"/>
    </xf>
    <xf numFmtId="176" fontId="6" fillId="0" borderId="15" xfId="2" applyNumberFormat="1" applyFont="1" applyBorder="1">
      <alignment vertical="center"/>
    </xf>
    <xf numFmtId="0" fontId="6" fillId="0" borderId="6" xfId="2" applyFont="1" applyFill="1" applyBorder="1" applyAlignment="1">
      <alignment horizontal="distributed" vertical="center"/>
    </xf>
    <xf numFmtId="177" fontId="6" fillId="0" borderId="15" xfId="2" applyNumberFormat="1" applyFont="1" applyFill="1" applyBorder="1" applyAlignment="1">
      <alignment vertical="center"/>
    </xf>
    <xf numFmtId="177" fontId="6" fillId="0" borderId="6" xfId="2" applyNumberFormat="1" applyFont="1" applyFill="1" applyBorder="1" applyAlignment="1">
      <alignment vertical="center"/>
    </xf>
    <xf numFmtId="0" fontId="9" fillId="0" borderId="0" xfId="2" applyFont="1" applyFill="1" applyBorder="1" applyAlignment="1">
      <alignment horizontal="center" vertical="center"/>
    </xf>
    <xf numFmtId="49" fontId="9" fillId="0" borderId="0" xfId="2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3" fillId="0" borderId="0" xfId="0" applyFont="1" applyBorder="1">
      <alignment vertical="center"/>
    </xf>
    <xf numFmtId="41" fontId="3" fillId="0" borderId="0" xfId="1" applyFont="1" applyFill="1" applyBorder="1" applyAlignment="1">
      <alignment vertical="center"/>
    </xf>
    <xf numFmtId="49" fontId="6" fillId="0" borderId="25" xfId="2" applyNumberFormat="1" applyFont="1" applyBorder="1" applyAlignment="1">
      <alignment horizontal="center" vertical="center"/>
    </xf>
    <xf numFmtId="0" fontId="0" fillId="0" borderId="0" xfId="0" applyFill="1" applyBorder="1">
      <alignment vertical="center"/>
    </xf>
    <xf numFmtId="49" fontId="8" fillId="0" borderId="0" xfId="2" applyNumberFormat="1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176" fontId="8" fillId="0" borderId="0" xfId="2" applyNumberFormat="1" applyFont="1" applyFill="1" applyBorder="1" applyAlignment="1">
      <alignment vertical="center"/>
    </xf>
    <xf numFmtId="0" fontId="8" fillId="0" borderId="9" xfId="2" applyFont="1" applyFill="1" applyBorder="1" applyAlignment="1">
      <alignment horizontal="center" vertical="center"/>
    </xf>
    <xf numFmtId="176" fontId="8" fillId="0" borderId="9" xfId="2" applyNumberFormat="1" applyFont="1" applyFill="1" applyBorder="1" applyAlignment="1">
      <alignment vertical="center"/>
    </xf>
    <xf numFmtId="49" fontId="8" fillId="0" borderId="9" xfId="2" applyNumberFormat="1" applyFont="1" applyFill="1" applyBorder="1" applyAlignment="1">
      <alignment horizontal="center" vertical="center"/>
    </xf>
    <xf numFmtId="0" fontId="7" fillId="3" borderId="11" xfId="2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2" fillId="0" borderId="22" xfId="0" applyFont="1" applyBorder="1" applyAlignment="1">
      <alignment horizontal="distributed" vertical="center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1" fillId="0" borderId="16" xfId="0" applyFont="1" applyBorder="1" applyAlignment="1">
      <alignment horizontal="distributed" vertical="center"/>
    </xf>
    <xf numFmtId="177" fontId="11" fillId="0" borderId="17" xfId="0" applyNumberFormat="1" applyFont="1" applyBorder="1" applyAlignment="1">
      <alignment vertical="center"/>
    </xf>
    <xf numFmtId="178" fontId="11" fillId="0" borderId="17" xfId="0" applyNumberFormat="1" applyFont="1" applyBorder="1" applyAlignment="1">
      <alignment vertical="center"/>
    </xf>
    <xf numFmtId="0" fontId="11" fillId="0" borderId="17" xfId="0" applyFont="1" applyBorder="1">
      <alignment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distributed" vertical="center"/>
    </xf>
    <xf numFmtId="177" fontId="11" fillId="0" borderId="20" xfId="0" applyNumberFormat="1" applyFont="1" applyBorder="1" applyAlignment="1">
      <alignment vertical="center"/>
    </xf>
    <xf numFmtId="178" fontId="11" fillId="0" borderId="20" xfId="0" applyNumberFormat="1" applyFont="1" applyBorder="1" applyAlignment="1">
      <alignment vertical="center"/>
    </xf>
    <xf numFmtId="0" fontId="11" fillId="0" borderId="20" xfId="0" applyFont="1" applyBorder="1">
      <alignment vertical="center"/>
    </xf>
    <xf numFmtId="0" fontId="11" fillId="0" borderId="21" xfId="0" applyFon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3" fontId="0" fillId="0" borderId="0" xfId="0" applyNumberFormat="1">
      <alignment vertical="center"/>
    </xf>
    <xf numFmtId="0" fontId="0" fillId="0" borderId="0" xfId="0" applyFill="1" applyBorder="1" applyAlignment="1">
      <alignment vertical="center"/>
    </xf>
    <xf numFmtId="177" fontId="0" fillId="0" borderId="0" xfId="0" applyNumberFormat="1" applyFill="1" applyBorder="1" applyAlignment="1">
      <alignment vertical="center"/>
    </xf>
    <xf numFmtId="177" fontId="0" fillId="0" borderId="9" xfId="0" applyNumberFormat="1" applyFill="1" applyBorder="1" applyAlignment="1">
      <alignment vertical="center"/>
    </xf>
    <xf numFmtId="0" fontId="7" fillId="2" borderId="4" xfId="0" applyFont="1" applyFill="1" applyBorder="1" applyAlignment="1">
      <alignment horizontal="left" vertical="center"/>
    </xf>
    <xf numFmtId="0" fontId="13" fillId="2" borderId="13" xfId="0" applyFont="1" applyFill="1" applyBorder="1" applyAlignment="1">
      <alignment horizontal="left" vertical="center"/>
    </xf>
    <xf numFmtId="0" fontId="7" fillId="2" borderId="13" xfId="0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14" fillId="4" borderId="0" xfId="0" applyFont="1" applyFill="1" applyBorder="1" applyAlignment="1">
      <alignment horizontal="left" vertical="center"/>
    </xf>
    <xf numFmtId="0" fontId="15" fillId="4" borderId="1" xfId="0" applyFont="1" applyFill="1" applyBorder="1" applyAlignment="1">
      <alignment horizontal="left" vertical="center"/>
    </xf>
    <xf numFmtId="0" fontId="16" fillId="4" borderId="1" xfId="0" applyFont="1" applyFill="1" applyBorder="1" applyAlignment="1">
      <alignment horizontal="left" vertical="center"/>
    </xf>
    <xf numFmtId="0" fontId="14" fillId="4" borderId="9" xfId="0" applyFont="1" applyFill="1" applyBorder="1" applyAlignment="1">
      <alignment horizontal="left" vertical="center"/>
    </xf>
    <xf numFmtId="0" fontId="13" fillId="2" borderId="13" xfId="0" applyFont="1" applyFill="1" applyBorder="1" applyAlignment="1">
      <alignment horizontal="right" vertical="center"/>
    </xf>
    <xf numFmtId="0" fontId="13" fillId="2" borderId="4" xfId="0" applyFont="1" applyFill="1" applyBorder="1" applyAlignment="1">
      <alignment horizontal="right" vertical="center"/>
    </xf>
    <xf numFmtId="177" fontId="0" fillId="5" borderId="0" xfId="0" applyNumberFormat="1" applyFill="1" applyBorder="1" applyAlignment="1">
      <alignment vertical="center"/>
    </xf>
    <xf numFmtId="0" fontId="17" fillId="0" borderId="0" xfId="0" applyFont="1" applyFill="1" applyBorder="1" applyAlignment="1">
      <alignment vertical="top" wrapText="1"/>
    </xf>
    <xf numFmtId="0" fontId="18" fillId="0" borderId="17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176" fontId="19" fillId="0" borderId="0" xfId="2" applyNumberFormat="1" applyFont="1" applyBorder="1" applyAlignment="1">
      <alignment horizontal="center" vertical="center"/>
    </xf>
    <xf numFmtId="176" fontId="19" fillId="0" borderId="15" xfId="2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">
    <cellStyle name="쉼표 [0]" xfId="1" builtinId="6"/>
    <cellStyle name="쉼표 [0] 2" xfId="3"/>
    <cellStyle name="표준" xfId="0" builtinId="0"/>
    <cellStyle name="표준 2" xfId="2"/>
  </cellStyles>
  <dxfs count="5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4"/>
      <tableStyleElement type="headerRow" dxfId="3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styles" Target="styles.xml"/><Relationship Id="rId5" Type="http://schemas.openxmlformats.org/officeDocument/2006/relationships/worksheet" Target="worksheets/sheet4.xml"/><Relationship Id="rId10" Type="http://schemas.openxmlformats.org/officeDocument/2006/relationships/theme" Target="theme/theme1.xml"/><Relationship Id="rId4" Type="http://schemas.openxmlformats.org/officeDocument/2006/relationships/worksheet" Target="worksheets/sheet3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/>
              <a:t>산업별 사업체수 현황</a:t>
            </a:r>
          </a:p>
        </c:rich>
      </c:tx>
      <c:layout/>
      <c:overlay val="0"/>
      <c:spPr>
        <a:ln>
          <a:solidFill>
            <a:sysClr val="windowText" lastClr="000000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title>
    <c:autoTitleDeleted val="0"/>
    <c:view3D>
      <c:rotX val="13"/>
      <c:rotY val="25"/>
      <c:depthPercent val="5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산업별사업체수!$B$21</c:f>
              <c:strCache>
                <c:ptCount val="1"/>
                <c:pt idx="0">
                  <c:v>2007년도</c:v>
                </c:pt>
              </c:strCache>
            </c:strRef>
          </c:tx>
          <c:invertIfNegative val="0"/>
          <c:cat>
            <c:strRef>
              <c:f>산업별사업체수!$A$22:$A$25</c:f>
              <c:strCache>
                <c:ptCount val="4"/>
                <c:pt idx="0">
                  <c:v>제조업</c:v>
                </c:pt>
                <c:pt idx="1">
                  <c:v>도매 및 소매업</c:v>
                </c:pt>
                <c:pt idx="2">
                  <c:v>운수업</c:v>
                </c:pt>
                <c:pt idx="3">
                  <c:v>음식업</c:v>
                </c:pt>
              </c:strCache>
            </c:strRef>
          </c:cat>
          <c:val>
            <c:numRef>
              <c:f>산업별사업체수!$B$22:$B$25</c:f>
              <c:numCache>
                <c:formatCode>#,##0_);[Red]\(#,##0\)</c:formatCode>
                <c:ptCount val="4"/>
                <c:pt idx="0">
                  <c:v>58946</c:v>
                </c:pt>
                <c:pt idx="1">
                  <c:v>202121</c:v>
                </c:pt>
                <c:pt idx="2">
                  <c:v>89573</c:v>
                </c:pt>
                <c:pt idx="3">
                  <c:v>112801</c:v>
                </c:pt>
              </c:numCache>
            </c:numRef>
          </c:val>
        </c:ser>
        <c:ser>
          <c:idx val="1"/>
          <c:order val="1"/>
          <c:tx>
            <c:strRef>
              <c:f>산업별사업체수!$C$21</c:f>
              <c:strCache>
                <c:ptCount val="1"/>
                <c:pt idx="0">
                  <c:v>2008년도</c:v>
                </c:pt>
              </c:strCache>
            </c:strRef>
          </c:tx>
          <c:invertIfNegative val="0"/>
          <c:cat>
            <c:strRef>
              <c:f>산업별사업체수!$A$22:$A$25</c:f>
              <c:strCache>
                <c:ptCount val="4"/>
                <c:pt idx="0">
                  <c:v>제조업</c:v>
                </c:pt>
                <c:pt idx="1">
                  <c:v>도매 및 소매업</c:v>
                </c:pt>
                <c:pt idx="2">
                  <c:v>운수업</c:v>
                </c:pt>
                <c:pt idx="3">
                  <c:v>음식업</c:v>
                </c:pt>
              </c:strCache>
            </c:strRef>
          </c:cat>
          <c:val>
            <c:numRef>
              <c:f>산업별사업체수!$C$22:$C$25</c:f>
              <c:numCache>
                <c:formatCode>#,##0_);[Red]\(#,##0\)</c:formatCode>
                <c:ptCount val="4"/>
                <c:pt idx="0">
                  <c:v>54471</c:v>
                </c:pt>
                <c:pt idx="1">
                  <c:v>197325</c:v>
                </c:pt>
                <c:pt idx="2">
                  <c:v>88910</c:v>
                </c:pt>
                <c:pt idx="3">
                  <c:v>111516</c:v>
                </c:pt>
              </c:numCache>
            </c:numRef>
          </c:val>
        </c:ser>
        <c:ser>
          <c:idx val="2"/>
          <c:order val="2"/>
          <c:tx>
            <c:strRef>
              <c:f>산업별사업체수!$D$21</c:f>
              <c:strCache>
                <c:ptCount val="1"/>
                <c:pt idx="0">
                  <c:v>2009년도</c:v>
                </c:pt>
              </c:strCache>
            </c:strRef>
          </c:tx>
          <c:invertIfNegative val="0"/>
          <c:cat>
            <c:strRef>
              <c:f>산업별사업체수!$A$22:$A$25</c:f>
              <c:strCache>
                <c:ptCount val="4"/>
                <c:pt idx="0">
                  <c:v>제조업</c:v>
                </c:pt>
                <c:pt idx="1">
                  <c:v>도매 및 소매업</c:v>
                </c:pt>
                <c:pt idx="2">
                  <c:v>운수업</c:v>
                </c:pt>
                <c:pt idx="3">
                  <c:v>음식업</c:v>
                </c:pt>
              </c:strCache>
            </c:strRef>
          </c:cat>
          <c:val>
            <c:numRef>
              <c:f>산업별사업체수!$D$22:$D$25</c:f>
              <c:numCache>
                <c:formatCode>[&gt;=90000]**#,##0;#,##0</c:formatCode>
                <c:ptCount val="4"/>
                <c:pt idx="0">
                  <c:v>53085</c:v>
                </c:pt>
                <c:pt idx="1">
                  <c:v>194808</c:v>
                </c:pt>
                <c:pt idx="2">
                  <c:v>90695</c:v>
                </c:pt>
                <c:pt idx="3">
                  <c:v>111376</c:v>
                </c:pt>
              </c:numCache>
            </c:numRef>
          </c:val>
        </c:ser>
        <c:ser>
          <c:idx val="3"/>
          <c:order val="3"/>
          <c:tx>
            <c:strRef>
              <c:f>산업별사업체수!$E$21</c:f>
              <c:strCache>
                <c:ptCount val="1"/>
                <c:pt idx="0">
                  <c:v>2010년도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산업별사업체수!$A$22:$A$25</c:f>
              <c:strCache>
                <c:ptCount val="4"/>
                <c:pt idx="0">
                  <c:v>제조업</c:v>
                </c:pt>
                <c:pt idx="1">
                  <c:v>도매 및 소매업</c:v>
                </c:pt>
                <c:pt idx="2">
                  <c:v>운수업</c:v>
                </c:pt>
                <c:pt idx="3">
                  <c:v>음식업</c:v>
                </c:pt>
              </c:strCache>
            </c:strRef>
          </c:cat>
          <c:val>
            <c:numRef>
              <c:f>산업별사업체수!$E$22:$E$25</c:f>
              <c:numCache>
                <c:formatCode>[&gt;=90000]**#,##0;#,##0</c:formatCode>
                <c:ptCount val="4"/>
                <c:pt idx="0">
                  <c:v>52390</c:v>
                </c:pt>
                <c:pt idx="1">
                  <c:v>195872</c:v>
                </c:pt>
                <c:pt idx="2">
                  <c:v>90235</c:v>
                </c:pt>
                <c:pt idx="3">
                  <c:v>111902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gapDepth val="55"/>
        <c:shape val="box"/>
        <c:axId val="200284160"/>
        <c:axId val="200467584"/>
        <c:axId val="0"/>
      </c:bar3DChart>
      <c:catAx>
        <c:axId val="200284160"/>
        <c:scaling>
          <c:orientation val="minMax"/>
        </c:scaling>
        <c:delete val="0"/>
        <c:axPos val="r"/>
        <c:majorTickMark val="none"/>
        <c:minorTickMark val="none"/>
        <c:tickLblPos val="nextTo"/>
        <c:crossAx val="200467584"/>
        <c:crosses val="autoZero"/>
        <c:auto val="1"/>
        <c:lblAlgn val="ctr"/>
        <c:lblOffset val="100"/>
        <c:noMultiLvlLbl val="0"/>
      </c:catAx>
      <c:valAx>
        <c:axId val="200467584"/>
        <c:scaling>
          <c:orientation val="maxMin"/>
        </c:scaling>
        <c:delete val="0"/>
        <c:axPos val="b"/>
        <c:numFmt formatCode="#,##0_);[Red]\(#,##0\)" sourceLinked="1"/>
        <c:majorTickMark val="none"/>
        <c:minorTickMark val="none"/>
        <c:tickLblPos val="nextTo"/>
        <c:crossAx val="2002841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0.85744</cdr:x>
      <cdr:y>0.05439</cdr:y>
    </cdr:from>
    <cdr:to>
      <cdr:x>0.95575</cdr:x>
      <cdr:y>0.10569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984564" y="330948"/>
          <a:ext cx="915471" cy="3121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단위</a:t>
          </a:r>
          <a:r>
            <a:rPr lang="en-US" altLang="ko-KR" sz="1100"/>
            <a:t>:</a:t>
          </a:r>
          <a:r>
            <a:rPr lang="ko-KR" altLang="en-US" sz="1100"/>
            <a:t>천개</a:t>
          </a:r>
          <a:r>
            <a:rPr lang="en-US" altLang="ko-KR" sz="1100"/>
            <a:t>)</a:t>
          </a:r>
          <a:endParaRPr lang="ko-KR" altLang="en-US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7" refreshedDate="43615.536430555556" createdVersion="4" refreshedVersion="4" minRefreshableVersion="3" recordCount="16">
  <cacheSource type="worksheet">
    <worksheetSource ref="A1:D17" sheet="데이터"/>
  </cacheSource>
  <cacheFields count="4">
    <cacheField name="산업" numFmtId="0">
      <sharedItems/>
    </cacheField>
    <cacheField name="지역" numFmtId="0">
      <sharedItems count="4">
        <s v="서울"/>
        <s v="부산"/>
        <s v="대구"/>
        <s v="인천"/>
      </sharedItems>
    </cacheField>
    <cacheField name="2007년" numFmtId="41">
      <sharedItems containsSemiMixedTypes="0" containsString="0" containsNumber="1" containsInteger="1" minValue="3854" maxValue="692120"/>
    </cacheField>
    <cacheField name="2008년" numFmtId="41">
      <sharedItems containsSemiMixedTypes="0" containsString="0" containsNumber="1" containsInteger="1" minValue="4007" maxValue="68278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s v="전산업"/>
    <x v="0"/>
    <n v="692120"/>
    <n v="682789"/>
  </r>
  <r>
    <s v="전산업"/>
    <x v="1"/>
    <n v="250820"/>
    <n v="247650"/>
  </r>
  <r>
    <s v="전산업"/>
    <x v="2"/>
    <n v="173441"/>
    <n v="171875"/>
  </r>
  <r>
    <s v="전산업"/>
    <x v="3"/>
    <n v="152098"/>
    <n v="151349"/>
  </r>
  <r>
    <s v="건설업"/>
    <x v="0"/>
    <n v="18425"/>
    <n v="18090"/>
  </r>
  <r>
    <s v="건설업"/>
    <x v="1"/>
    <n v="5519"/>
    <n v="5368"/>
  </r>
  <r>
    <s v="건설업"/>
    <x v="2"/>
    <n v="4302"/>
    <n v="4338"/>
  </r>
  <r>
    <s v="건설업"/>
    <x v="3"/>
    <n v="3854"/>
    <n v="4007"/>
  </r>
  <r>
    <s v="제조업"/>
    <x v="0"/>
    <n v="58946"/>
    <n v="54471"/>
  </r>
  <r>
    <s v="제조업"/>
    <x v="1"/>
    <n v="26200"/>
    <n v="25162"/>
  </r>
  <r>
    <s v="제조업"/>
    <x v="2"/>
    <n v="22526"/>
    <n v="21996"/>
  </r>
  <r>
    <s v="제조업"/>
    <x v="3"/>
    <n v="19896"/>
    <n v="18978"/>
  </r>
  <r>
    <s v="운수업"/>
    <x v="0"/>
    <n v="89573"/>
    <n v="88910"/>
  </r>
  <r>
    <s v="운수업"/>
    <x v="1"/>
    <n v="27431"/>
    <n v="26984"/>
  </r>
  <r>
    <s v="운수업"/>
    <x v="2"/>
    <n v="18110"/>
    <n v="17683"/>
  </r>
  <r>
    <s v="운수업"/>
    <x v="3"/>
    <n v="19303"/>
    <n v="1938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1" dataOnRows="1" applyNumberFormats="0" applyBorderFormats="0" applyFontFormats="0" applyPatternFormats="0" applyAlignmentFormats="0" applyWidthHeightFormats="1" dataCaption="값" updatedVersion="4" minRefreshableVersion="3" useAutoFormatting="1" itemPrintTitles="1" createdVersion="4" indent="0" outline="1" outlineData="1" multipleFieldFilters="0">
  <location ref="A3:B17" firstHeaderRow="1" firstDataRow="1" firstDataCol="1"/>
  <pivotFields count="4">
    <pivotField showAll="0"/>
    <pivotField axis="axisRow" showAll="0">
      <items count="5">
        <item x="2"/>
        <item x="1"/>
        <item x="0"/>
        <item x="3"/>
        <item t="default"/>
      </items>
    </pivotField>
    <pivotField dataField="1" numFmtId="41" showAll="0"/>
    <pivotField dataField="1" numFmtId="41" showAll="0"/>
  </pivotFields>
  <rowFields count="2">
    <field x="1"/>
    <field x="-2"/>
  </rowFields>
  <rowItems count="14">
    <i>
      <x/>
    </i>
    <i r="1">
      <x/>
    </i>
    <i r="1" i="1">
      <x v="1"/>
    </i>
    <i>
      <x v="1"/>
    </i>
    <i r="1">
      <x/>
    </i>
    <i r="1" i="1">
      <x v="1"/>
    </i>
    <i>
      <x v="2"/>
    </i>
    <i r="1">
      <x/>
    </i>
    <i r="1" i="1">
      <x v="1"/>
    </i>
    <i>
      <x v="3"/>
    </i>
    <i r="1">
      <x/>
    </i>
    <i r="1" i="1">
      <x v="1"/>
    </i>
    <i t="grand">
      <x/>
    </i>
    <i t="grand" i="1">
      <x/>
    </i>
  </rowItems>
  <colItems count="1">
    <i/>
  </colItems>
  <dataFields count="2">
    <dataField name="최소값 : 2007년" fld="2" subtotal="min" baseField="1" baseItem="0"/>
    <dataField name="최소값 : 2008년" fld="3" subtotal="min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5"/>
  <sheetViews>
    <sheetView workbookViewId="0">
      <selection activeCell="A6" sqref="A6"/>
    </sheetView>
  </sheetViews>
  <sheetFormatPr defaultRowHeight="16.5"/>
  <cols>
    <col min="1" max="1" width="15.625" customWidth="1"/>
    <col min="2" max="5" width="9.625" customWidth="1"/>
  </cols>
  <sheetData>
    <row r="1" spans="1:7" ht="26.25">
      <c r="A1" s="85" t="s">
        <v>50</v>
      </c>
      <c r="B1" s="86"/>
      <c r="C1" s="86"/>
      <c r="D1" s="86"/>
      <c r="E1" s="86"/>
      <c r="F1" s="86"/>
      <c r="G1" s="86"/>
    </row>
    <row r="2" spans="1:7" ht="17.25" thickBot="1">
      <c r="G2" s="45" t="s">
        <v>49</v>
      </c>
    </row>
    <row r="3" spans="1:7" ht="18" thickTop="1" thickBot="1">
      <c r="A3" s="46" t="s">
        <v>6</v>
      </c>
      <c r="B3" s="47" t="s">
        <v>7</v>
      </c>
      <c r="C3" s="47" t="s">
        <v>8</v>
      </c>
      <c r="D3" s="47" t="s">
        <v>9</v>
      </c>
      <c r="E3" s="47" t="s">
        <v>10</v>
      </c>
      <c r="F3" s="47" t="s">
        <v>47</v>
      </c>
      <c r="G3" s="48" t="s">
        <v>48</v>
      </c>
    </row>
    <row r="4" spans="1:7" ht="17.25" hidden="1" thickTop="1">
      <c r="A4" s="49" t="s">
        <v>11</v>
      </c>
      <c r="B4" s="50">
        <v>8</v>
      </c>
      <c r="C4" s="50">
        <v>5</v>
      </c>
      <c r="D4" s="51">
        <v>12</v>
      </c>
      <c r="E4" s="51">
        <v>15</v>
      </c>
      <c r="F4" s="52">
        <f>ROUNDUP(E4/SUM($E$4:$E$19)*100,2)</f>
        <v>0.01</v>
      </c>
      <c r="G4" s="53">
        <f>IF(OR(LEN(A4)=2,LEFT(A4,4)="서비스업"),_xlfn.RANK.EQ(D4,$D$4:$D$19,0),MIN(B4:E4))</f>
        <v>15</v>
      </c>
    </row>
    <row r="5" spans="1:7" hidden="1">
      <c r="A5" s="49" t="s">
        <v>12</v>
      </c>
      <c r="B5" s="50">
        <v>16</v>
      </c>
      <c r="C5" s="50">
        <v>21</v>
      </c>
      <c r="D5" s="51">
        <v>22</v>
      </c>
      <c r="E5" s="51">
        <v>20</v>
      </c>
      <c r="F5" s="52">
        <f t="shared" ref="F5:F19" si="0">ROUNDUP(E5/SUM($E$4:$E$19)*100,2)</f>
        <v>0.01</v>
      </c>
      <c r="G5" s="53">
        <f t="shared" ref="G5:G19" si="1">IF(OR(LEN(A5)=2,LEFT(A5,4)="서비스업"),_xlfn.RANK.EQ(D5,$D$4:$D$19,0),MIN(B5:E5))</f>
        <v>14</v>
      </c>
    </row>
    <row r="6" spans="1:7" ht="17.25" thickTop="1">
      <c r="A6" s="49" t="s">
        <v>13</v>
      </c>
      <c r="B6" s="50">
        <v>58946</v>
      </c>
      <c r="C6" s="50">
        <v>54471</v>
      </c>
      <c r="D6" s="51">
        <v>53085</v>
      </c>
      <c r="E6" s="51">
        <v>52390</v>
      </c>
      <c r="F6" s="52">
        <f t="shared" si="0"/>
        <v>8.93</v>
      </c>
      <c r="G6" s="53">
        <f t="shared" si="1"/>
        <v>52390</v>
      </c>
    </row>
    <row r="7" spans="1:7" hidden="1">
      <c r="A7" s="49" t="s">
        <v>14</v>
      </c>
      <c r="B7" s="50">
        <v>98</v>
      </c>
      <c r="C7" s="50">
        <v>59</v>
      </c>
      <c r="D7" s="51">
        <v>55</v>
      </c>
      <c r="E7" s="51">
        <v>57</v>
      </c>
      <c r="F7" s="52">
        <f t="shared" si="0"/>
        <v>0.01</v>
      </c>
      <c r="G7" s="53">
        <f t="shared" si="1"/>
        <v>55</v>
      </c>
    </row>
    <row r="8" spans="1:7" hidden="1">
      <c r="A8" s="49" t="s">
        <v>15</v>
      </c>
      <c r="B8" s="50">
        <v>318</v>
      </c>
      <c r="C8" s="50">
        <v>315</v>
      </c>
      <c r="D8" s="51">
        <v>312</v>
      </c>
      <c r="E8" s="51">
        <v>309</v>
      </c>
      <c r="F8" s="52">
        <f t="shared" si="0"/>
        <v>6.0000000000000005E-2</v>
      </c>
      <c r="G8" s="53">
        <f t="shared" si="1"/>
        <v>309</v>
      </c>
    </row>
    <row r="9" spans="1:7" hidden="1">
      <c r="A9" s="49" t="s">
        <v>16</v>
      </c>
      <c r="B9" s="50">
        <v>18425</v>
      </c>
      <c r="C9" s="50">
        <v>18090</v>
      </c>
      <c r="D9" s="51">
        <v>17510</v>
      </c>
      <c r="E9" s="51">
        <v>17980</v>
      </c>
      <c r="F9" s="52">
        <f t="shared" si="0"/>
        <v>3.07</v>
      </c>
      <c r="G9" s="53">
        <f t="shared" si="1"/>
        <v>17510</v>
      </c>
    </row>
    <row r="10" spans="1:7">
      <c r="A10" s="49" t="s">
        <v>17</v>
      </c>
      <c r="B10" s="50">
        <v>202121</v>
      </c>
      <c r="C10" s="50">
        <v>197325</v>
      </c>
      <c r="D10" s="51">
        <v>194808</v>
      </c>
      <c r="E10" s="51">
        <v>195872</v>
      </c>
      <c r="F10" s="52">
        <f t="shared" si="0"/>
        <v>33.36</v>
      </c>
      <c r="G10" s="53">
        <f t="shared" si="1"/>
        <v>194808</v>
      </c>
    </row>
    <row r="11" spans="1:7">
      <c r="A11" s="49" t="s">
        <v>18</v>
      </c>
      <c r="B11" s="50">
        <v>89573</v>
      </c>
      <c r="C11" s="50">
        <v>88910</v>
      </c>
      <c r="D11" s="51">
        <v>90695</v>
      </c>
      <c r="E11" s="51">
        <v>90235</v>
      </c>
      <c r="F11" s="52">
        <f t="shared" si="0"/>
        <v>15.37</v>
      </c>
      <c r="G11" s="53">
        <f t="shared" si="1"/>
        <v>88910</v>
      </c>
    </row>
    <row r="12" spans="1:7">
      <c r="A12" s="49" t="s">
        <v>19</v>
      </c>
      <c r="B12" s="50">
        <v>112801</v>
      </c>
      <c r="C12" s="50">
        <v>111516</v>
      </c>
      <c r="D12" s="51">
        <v>111376</v>
      </c>
      <c r="E12" s="51">
        <v>111902</v>
      </c>
      <c r="F12" s="52">
        <f t="shared" si="0"/>
        <v>19.060000000000002</v>
      </c>
      <c r="G12" s="53">
        <f t="shared" si="1"/>
        <v>111376</v>
      </c>
    </row>
    <row r="13" spans="1:7" hidden="1">
      <c r="A13" s="49" t="s">
        <v>20</v>
      </c>
      <c r="B13" s="50">
        <v>11168</v>
      </c>
      <c r="C13" s="50">
        <v>10686</v>
      </c>
      <c r="D13" s="51">
        <v>10826</v>
      </c>
      <c r="E13" s="51">
        <v>10980</v>
      </c>
      <c r="F13" s="52">
        <f t="shared" si="0"/>
        <v>1.87</v>
      </c>
      <c r="G13" s="53">
        <f t="shared" si="1"/>
        <v>10686</v>
      </c>
    </row>
    <row r="14" spans="1:7" hidden="1">
      <c r="A14" s="49" t="s">
        <v>21</v>
      </c>
      <c r="B14" s="50">
        <v>3024</v>
      </c>
      <c r="C14" s="50">
        <v>2960</v>
      </c>
      <c r="D14" s="51">
        <v>2791</v>
      </c>
      <c r="E14" s="51">
        <v>2895</v>
      </c>
      <c r="F14" s="52">
        <f t="shared" si="0"/>
        <v>0.5</v>
      </c>
      <c r="G14" s="53">
        <f t="shared" si="1"/>
        <v>2791</v>
      </c>
    </row>
    <row r="15" spans="1:7" hidden="1">
      <c r="A15" s="49" t="s">
        <v>22</v>
      </c>
      <c r="B15" s="50">
        <v>34085</v>
      </c>
      <c r="C15" s="50">
        <v>34358</v>
      </c>
      <c r="D15" s="51">
        <v>34276</v>
      </c>
      <c r="E15" s="51">
        <v>34154</v>
      </c>
      <c r="F15" s="52">
        <f t="shared" si="0"/>
        <v>5.8199999999999994</v>
      </c>
      <c r="G15" s="53">
        <f t="shared" si="1"/>
        <v>34085</v>
      </c>
    </row>
    <row r="16" spans="1:7" hidden="1">
      <c r="A16" s="49" t="s">
        <v>23</v>
      </c>
      <c r="B16" s="50">
        <v>26718</v>
      </c>
      <c r="C16" s="50">
        <v>27310</v>
      </c>
      <c r="D16" s="51">
        <v>27547</v>
      </c>
      <c r="E16" s="51">
        <v>27680</v>
      </c>
      <c r="F16" s="52">
        <f t="shared" si="0"/>
        <v>4.72</v>
      </c>
      <c r="G16" s="53">
        <f t="shared" si="1"/>
        <v>26718</v>
      </c>
    </row>
    <row r="17" spans="1:7" hidden="1">
      <c r="A17" s="49" t="s">
        <v>24</v>
      </c>
      <c r="B17" s="50">
        <v>21494</v>
      </c>
      <c r="C17" s="50">
        <v>21941</v>
      </c>
      <c r="D17" s="51">
        <v>21929</v>
      </c>
      <c r="E17" s="51">
        <v>21932</v>
      </c>
      <c r="F17" s="52">
        <f t="shared" si="0"/>
        <v>3.7399999999999998</v>
      </c>
      <c r="G17" s="53">
        <f t="shared" si="1"/>
        <v>21494</v>
      </c>
    </row>
    <row r="18" spans="1:7" hidden="1">
      <c r="A18" s="49" t="s">
        <v>25</v>
      </c>
      <c r="B18" s="50">
        <v>19086</v>
      </c>
      <c r="C18" s="50">
        <v>19892</v>
      </c>
      <c r="D18" s="51">
        <v>20523</v>
      </c>
      <c r="E18" s="51">
        <v>20823</v>
      </c>
      <c r="F18" s="52">
        <f t="shared" si="0"/>
        <v>3.55</v>
      </c>
      <c r="G18" s="53">
        <f t="shared" si="1"/>
        <v>19086</v>
      </c>
    </row>
    <row r="19" spans="1:7" ht="17.25" hidden="1" thickBot="1">
      <c r="A19" s="54" t="s">
        <v>26</v>
      </c>
      <c r="B19" s="55">
        <v>7</v>
      </c>
      <c r="C19" s="55">
        <v>4</v>
      </c>
      <c r="D19" s="56">
        <v>10</v>
      </c>
      <c r="E19" s="56">
        <v>14</v>
      </c>
      <c r="F19" s="57">
        <f t="shared" si="0"/>
        <v>0.01</v>
      </c>
      <c r="G19" s="58">
        <f t="shared" si="1"/>
        <v>16</v>
      </c>
    </row>
    <row r="20" spans="1:7" ht="17.25" thickBot="1"/>
    <row r="21" spans="1:7" ht="18" thickTop="1" thickBot="1">
      <c r="A21" s="46" t="s">
        <v>6</v>
      </c>
      <c r="B21" s="47" t="s">
        <v>7</v>
      </c>
      <c r="C21" s="47" t="s">
        <v>8</v>
      </c>
      <c r="D21" s="47" t="s">
        <v>9</v>
      </c>
      <c r="E21" s="47" t="s">
        <v>10</v>
      </c>
      <c r="F21" s="47" t="s">
        <v>47</v>
      </c>
      <c r="G21" s="48" t="s">
        <v>48</v>
      </c>
    </row>
    <row r="22" spans="1:7" ht="17.25" thickTop="1">
      <c r="A22" s="49" t="s">
        <v>13</v>
      </c>
      <c r="B22" s="50">
        <v>58946</v>
      </c>
      <c r="C22" s="50">
        <v>54471</v>
      </c>
      <c r="D22" s="51">
        <v>53085</v>
      </c>
      <c r="E22" s="51">
        <v>52390</v>
      </c>
      <c r="F22" s="52">
        <v>8.93</v>
      </c>
      <c r="G22" s="53">
        <v>52390</v>
      </c>
    </row>
    <row r="23" spans="1:7">
      <c r="A23" s="49" t="s">
        <v>17</v>
      </c>
      <c r="B23" s="50">
        <v>202121</v>
      </c>
      <c r="C23" s="50">
        <v>197325</v>
      </c>
      <c r="D23" s="51">
        <v>194808</v>
      </c>
      <c r="E23" s="51">
        <v>195872</v>
      </c>
      <c r="F23" s="52">
        <v>33.36</v>
      </c>
      <c r="G23" s="53">
        <v>194808</v>
      </c>
    </row>
    <row r="24" spans="1:7">
      <c r="A24" s="49" t="s">
        <v>18</v>
      </c>
      <c r="B24" s="50">
        <v>89573</v>
      </c>
      <c r="C24" s="50">
        <v>88910</v>
      </c>
      <c r="D24" s="51">
        <v>90695</v>
      </c>
      <c r="E24" s="51">
        <v>90235</v>
      </c>
      <c r="F24" s="52">
        <v>15.37</v>
      </c>
      <c r="G24" s="53">
        <v>88910</v>
      </c>
    </row>
    <row r="25" spans="1:7">
      <c r="A25" s="49" t="s">
        <v>19</v>
      </c>
      <c r="B25" s="50">
        <v>112801</v>
      </c>
      <c r="C25" s="50">
        <v>111516</v>
      </c>
      <c r="D25" s="51">
        <v>111376</v>
      </c>
      <c r="E25" s="51">
        <v>111902</v>
      </c>
      <c r="F25" s="52">
        <v>19.060000000000002</v>
      </c>
      <c r="G25" s="53">
        <v>111376</v>
      </c>
    </row>
  </sheetData>
  <autoFilter ref="B3:B19">
    <filterColumn colId="0">
      <top10 percent="1" val="30" filterVal="58946"/>
    </filterColumn>
  </autoFilter>
  <mergeCells count="1">
    <mergeCell ref="A1:G1"/>
  </mergeCells>
  <phoneticPr fontId="2" type="noConversion"/>
  <conditionalFormatting sqref="D4:E19">
    <cfRule type="cellIs" dxfId="2" priority="2" operator="lessThan">
      <formula>10000</formula>
    </cfRule>
  </conditionalFormatting>
  <conditionalFormatting sqref="D22:E25">
    <cfRule type="cellIs" dxfId="1" priority="1" operator="lessThan">
      <formula>10000</formula>
    </cfRule>
  </conditionalFormatting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7"/>
  <sheetViews>
    <sheetView workbookViewId="0">
      <selection activeCell="B10" sqref="B10"/>
    </sheetView>
  </sheetViews>
  <sheetFormatPr defaultRowHeight="16.5"/>
  <cols>
    <col min="1" max="1" width="20.875" bestFit="1" customWidth="1"/>
    <col min="2" max="2" width="6.5" customWidth="1"/>
    <col min="3" max="3" width="14" bestFit="1" customWidth="1"/>
  </cols>
  <sheetData>
    <row r="3" spans="1:2">
      <c r="A3" s="59" t="s">
        <v>51</v>
      </c>
    </row>
    <row r="4" spans="1:2">
      <c r="A4" s="60" t="s">
        <v>31</v>
      </c>
      <c r="B4" s="61"/>
    </row>
    <row r="5" spans="1:2">
      <c r="A5" s="62" t="s">
        <v>52</v>
      </c>
      <c r="B5" s="61">
        <v>4302</v>
      </c>
    </row>
    <row r="6" spans="1:2">
      <c r="A6" s="62" t="s">
        <v>54</v>
      </c>
      <c r="B6" s="61">
        <v>4338</v>
      </c>
    </row>
    <row r="7" spans="1:2">
      <c r="A7" s="60" t="s">
        <v>30</v>
      </c>
      <c r="B7" s="61"/>
    </row>
    <row r="8" spans="1:2">
      <c r="A8" s="62" t="s">
        <v>52</v>
      </c>
      <c r="B8" s="61">
        <v>5519</v>
      </c>
    </row>
    <row r="9" spans="1:2">
      <c r="A9" s="62" t="s">
        <v>54</v>
      </c>
      <c r="B9" s="61">
        <v>5368</v>
      </c>
    </row>
    <row r="10" spans="1:2">
      <c r="A10" s="60" t="s">
        <v>29</v>
      </c>
      <c r="B10" s="61"/>
    </row>
    <row r="11" spans="1:2">
      <c r="A11" s="62" t="s">
        <v>52</v>
      </c>
      <c r="B11" s="61">
        <v>18425</v>
      </c>
    </row>
    <row r="12" spans="1:2">
      <c r="A12" s="62" t="s">
        <v>54</v>
      </c>
      <c r="B12" s="61">
        <v>18090</v>
      </c>
    </row>
    <row r="13" spans="1:2">
      <c r="A13" s="60" t="s">
        <v>32</v>
      </c>
      <c r="B13" s="61"/>
    </row>
    <row r="14" spans="1:2">
      <c r="A14" s="62" t="s">
        <v>52</v>
      </c>
      <c r="B14" s="61">
        <v>3854</v>
      </c>
    </row>
    <row r="15" spans="1:2">
      <c r="A15" s="62" t="s">
        <v>54</v>
      </c>
      <c r="B15" s="61">
        <v>4007</v>
      </c>
    </row>
    <row r="16" spans="1:2">
      <c r="A16" s="60" t="s">
        <v>53</v>
      </c>
      <c r="B16" s="61">
        <v>3854</v>
      </c>
    </row>
    <row r="17" spans="1:2">
      <c r="A17" s="60" t="s">
        <v>55</v>
      </c>
      <c r="B17" s="61">
        <v>4007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workbookViewId="0">
      <selection activeCell="G33" sqref="G33"/>
    </sheetView>
  </sheetViews>
  <sheetFormatPr defaultRowHeight="16.5" outlineLevelRow="2"/>
  <cols>
    <col min="1" max="2" width="11" bestFit="1" customWidth="1"/>
    <col min="3" max="4" width="9.375" bestFit="1" customWidth="1"/>
    <col min="5" max="5" width="13.125" style="37" bestFit="1" customWidth="1"/>
    <col min="6" max="9" width="4.625" customWidth="1"/>
    <col min="17" max="17" width="11" bestFit="1" customWidth="1"/>
  </cols>
  <sheetData>
    <row r="1" spans="1:13">
      <c r="A1" s="4" t="s">
        <v>6</v>
      </c>
      <c r="B1" s="4" t="s">
        <v>27</v>
      </c>
      <c r="C1" s="4" t="s">
        <v>2</v>
      </c>
      <c r="D1" s="4" t="s">
        <v>3</v>
      </c>
      <c r="E1" s="2"/>
      <c r="J1" s="10" t="s">
        <v>27</v>
      </c>
      <c r="K1" t="s">
        <v>2</v>
      </c>
      <c r="L1" t="s">
        <v>3</v>
      </c>
      <c r="M1" t="s">
        <v>4</v>
      </c>
    </row>
    <row r="2" spans="1:13">
      <c r="A2" s="5" t="s">
        <v>28</v>
      </c>
      <c r="B2" s="5" t="s">
        <v>29</v>
      </c>
      <c r="C2" s="6">
        <v>692120</v>
      </c>
      <c r="D2" s="6">
        <v>682789</v>
      </c>
      <c r="E2" s="1"/>
      <c r="J2" s="10" t="s">
        <v>29</v>
      </c>
      <c r="K2" s="63">
        <v>16543</v>
      </c>
      <c r="L2" s="63">
        <v>14698</v>
      </c>
      <c r="M2" s="63">
        <v>18007</v>
      </c>
    </row>
    <row r="3" spans="1:13">
      <c r="A3" s="5" t="s">
        <v>28</v>
      </c>
      <c r="B3" s="5" t="s">
        <v>30</v>
      </c>
      <c r="C3" s="6">
        <v>250820</v>
      </c>
      <c r="D3" s="6">
        <v>247650</v>
      </c>
      <c r="E3" s="1"/>
      <c r="J3" s="10" t="s">
        <v>30</v>
      </c>
      <c r="K3" s="63">
        <v>2449</v>
      </c>
      <c r="L3" s="63">
        <v>2177</v>
      </c>
      <c r="M3" s="63">
        <v>2464</v>
      </c>
    </row>
    <row r="4" spans="1:13">
      <c r="A4" s="5" t="s">
        <v>28</v>
      </c>
      <c r="B4" s="5" t="s">
        <v>31</v>
      </c>
      <c r="C4" s="6">
        <v>173441</v>
      </c>
      <c r="D4" s="6">
        <v>171875</v>
      </c>
      <c r="E4" s="1"/>
      <c r="J4" s="10" t="s">
        <v>31</v>
      </c>
      <c r="K4">
        <v>772</v>
      </c>
      <c r="L4">
        <v>382</v>
      </c>
      <c r="M4">
        <v>784</v>
      </c>
    </row>
    <row r="5" spans="1:13">
      <c r="A5" s="5" t="s">
        <v>28</v>
      </c>
      <c r="B5" s="5" t="s">
        <v>32</v>
      </c>
      <c r="C5" s="6">
        <v>152098</v>
      </c>
      <c r="D5" s="6">
        <v>151349</v>
      </c>
      <c r="E5" s="1"/>
      <c r="J5" s="10" t="s">
        <v>32</v>
      </c>
      <c r="K5">
        <v>270</v>
      </c>
      <c r="L5">
        <v>277</v>
      </c>
      <c r="M5">
        <v>604</v>
      </c>
    </row>
    <row r="6" spans="1:13">
      <c r="A6" s="5" t="s">
        <v>16</v>
      </c>
      <c r="B6" s="5" t="s">
        <v>29</v>
      </c>
      <c r="C6" s="6">
        <v>18425</v>
      </c>
      <c r="D6" s="6">
        <v>18090</v>
      </c>
      <c r="E6" s="1"/>
      <c r="J6" s="10" t="s">
        <v>61</v>
      </c>
      <c r="K6">
        <v>114</v>
      </c>
      <c r="L6">
        <v>144</v>
      </c>
      <c r="M6">
        <v>165</v>
      </c>
    </row>
    <row r="7" spans="1:13">
      <c r="A7" s="5" t="s">
        <v>16</v>
      </c>
      <c r="B7" s="5" t="s">
        <v>30</v>
      </c>
      <c r="C7" s="6">
        <v>5519</v>
      </c>
      <c r="D7" s="6">
        <v>5368</v>
      </c>
      <c r="E7" s="1"/>
      <c r="J7" s="10" t="s">
        <v>62</v>
      </c>
      <c r="K7">
        <v>281</v>
      </c>
      <c r="L7">
        <v>296</v>
      </c>
      <c r="M7">
        <v>619</v>
      </c>
    </row>
    <row r="8" spans="1:13">
      <c r="A8" s="5" t="s">
        <v>16</v>
      </c>
      <c r="B8" s="5" t="s">
        <v>31</v>
      </c>
      <c r="C8" s="6">
        <v>4302</v>
      </c>
      <c r="D8" s="6">
        <v>4338</v>
      </c>
      <c r="E8" s="1"/>
      <c r="J8" s="10" t="s">
        <v>63</v>
      </c>
      <c r="K8">
        <v>112</v>
      </c>
      <c r="L8">
        <v>21</v>
      </c>
      <c r="M8">
        <v>3</v>
      </c>
    </row>
    <row r="9" spans="1:13">
      <c r="A9" s="5" t="s">
        <v>16</v>
      </c>
      <c r="B9" s="5" t="s">
        <v>32</v>
      </c>
      <c r="C9" s="6">
        <v>3854</v>
      </c>
      <c r="D9" s="6">
        <v>4007</v>
      </c>
      <c r="E9" s="1"/>
      <c r="J9" s="10" t="s">
        <v>38</v>
      </c>
      <c r="K9" s="63">
        <v>1127</v>
      </c>
      <c r="L9" s="63">
        <v>1330</v>
      </c>
      <c r="M9" s="63">
        <v>1710</v>
      </c>
    </row>
    <row r="10" spans="1:13">
      <c r="A10" s="5" t="s">
        <v>13</v>
      </c>
      <c r="B10" s="5" t="s">
        <v>29</v>
      </c>
      <c r="C10" s="6">
        <v>58946</v>
      </c>
      <c r="D10" s="6">
        <v>54471</v>
      </c>
      <c r="E10" s="1"/>
      <c r="J10" s="10" t="s">
        <v>64</v>
      </c>
      <c r="K10" s="63">
        <v>1640</v>
      </c>
      <c r="L10" s="63">
        <v>1728</v>
      </c>
      <c r="M10" s="63">
        <v>2789</v>
      </c>
    </row>
    <row r="11" spans="1:13">
      <c r="A11" s="5" t="s">
        <v>13</v>
      </c>
      <c r="B11" s="5" t="s">
        <v>30</v>
      </c>
      <c r="C11" s="6">
        <v>26200</v>
      </c>
      <c r="D11" s="6">
        <v>25162</v>
      </c>
      <c r="E11" s="1"/>
      <c r="J11" s="10" t="s">
        <v>65</v>
      </c>
      <c r="K11">
        <v>171</v>
      </c>
      <c r="L11">
        <v>220</v>
      </c>
      <c r="M11">
        <v>234</v>
      </c>
    </row>
    <row r="12" spans="1:13">
      <c r="A12" s="5" t="s">
        <v>13</v>
      </c>
      <c r="B12" s="5" t="s">
        <v>31</v>
      </c>
      <c r="C12" s="6">
        <v>22526</v>
      </c>
      <c r="D12" s="6">
        <v>21996</v>
      </c>
      <c r="E12" s="1"/>
      <c r="J12" s="10" t="s">
        <v>66</v>
      </c>
      <c r="K12">
        <v>702</v>
      </c>
      <c r="L12">
        <v>390</v>
      </c>
      <c r="M12">
        <v>310</v>
      </c>
    </row>
    <row r="13" spans="1:13">
      <c r="A13" s="5" t="s">
        <v>13</v>
      </c>
      <c r="B13" s="5" t="s">
        <v>32</v>
      </c>
      <c r="C13" s="6">
        <v>19896</v>
      </c>
      <c r="D13" s="6">
        <v>18978</v>
      </c>
      <c r="E13" s="1"/>
      <c r="J13" s="10" t="s">
        <v>67</v>
      </c>
      <c r="K13">
        <v>42</v>
      </c>
      <c r="L13">
        <v>674</v>
      </c>
      <c r="M13">
        <v>769</v>
      </c>
    </row>
    <row r="14" spans="1:13">
      <c r="A14" s="5" t="s">
        <v>18</v>
      </c>
      <c r="B14" s="5" t="s">
        <v>29</v>
      </c>
      <c r="C14" s="6">
        <v>89573</v>
      </c>
      <c r="D14" s="6">
        <v>88910</v>
      </c>
      <c r="E14" s="1"/>
      <c r="J14" s="10" t="s">
        <v>45</v>
      </c>
      <c r="K14">
        <v>282</v>
      </c>
      <c r="L14">
        <v>133</v>
      </c>
      <c r="M14">
        <v>223</v>
      </c>
    </row>
    <row r="15" spans="1:13">
      <c r="A15" s="7" t="s">
        <v>18</v>
      </c>
      <c r="B15" s="5" t="s">
        <v>30</v>
      </c>
      <c r="C15" s="6">
        <v>27431</v>
      </c>
      <c r="D15" s="6">
        <v>26984</v>
      </c>
      <c r="E15" s="1"/>
      <c r="J15" s="10" t="s">
        <v>44</v>
      </c>
      <c r="K15">
        <v>877</v>
      </c>
      <c r="L15">
        <v>713</v>
      </c>
      <c r="M15">
        <v>644</v>
      </c>
    </row>
    <row r="16" spans="1:13">
      <c r="A16" s="5" t="s">
        <v>18</v>
      </c>
      <c r="B16" s="5" t="s">
        <v>31</v>
      </c>
      <c r="C16" s="6">
        <v>18110</v>
      </c>
      <c r="D16" s="6">
        <v>17683</v>
      </c>
      <c r="E16" s="1"/>
      <c r="J16" s="10" t="s">
        <v>46</v>
      </c>
      <c r="K16">
        <v>382</v>
      </c>
      <c r="L16">
        <v>623</v>
      </c>
      <c r="M16">
        <v>262</v>
      </c>
    </row>
    <row r="17" spans="1:13" ht="17.25" thickBot="1">
      <c r="A17" s="8" t="s">
        <v>18</v>
      </c>
      <c r="B17" s="8" t="s">
        <v>32</v>
      </c>
      <c r="C17" s="9">
        <v>19303</v>
      </c>
      <c r="D17" s="9">
        <v>19384</v>
      </c>
      <c r="E17" s="1"/>
      <c r="J17" s="10" t="s">
        <v>43</v>
      </c>
      <c r="K17" s="63">
        <v>1017</v>
      </c>
      <c r="L17" s="63">
        <v>1206</v>
      </c>
      <c r="M17">
        <v>814</v>
      </c>
    </row>
    <row r="18" spans="1:13" ht="17.25" thickBot="1"/>
    <row r="19" spans="1:13" ht="17.25" thickBot="1">
      <c r="A19" s="44" t="s">
        <v>27</v>
      </c>
      <c r="B19" s="44" t="s">
        <v>40</v>
      </c>
      <c r="C19" s="44" t="s">
        <v>41</v>
      </c>
      <c r="D19" s="44" t="s">
        <v>42</v>
      </c>
      <c r="E19" s="2"/>
    </row>
    <row r="20" spans="1:13" outlineLevel="2">
      <c r="A20" s="38" t="s">
        <v>43</v>
      </c>
      <c r="B20" s="39" t="s">
        <v>2</v>
      </c>
      <c r="C20" s="40">
        <v>10331</v>
      </c>
      <c r="D20" s="40">
        <v>27898</v>
      </c>
      <c r="E20" s="1"/>
    </row>
    <row r="21" spans="1:13" outlineLevel="2">
      <c r="A21" s="38" t="s">
        <v>43</v>
      </c>
      <c r="B21" s="39" t="s">
        <v>3</v>
      </c>
      <c r="C21" s="40">
        <v>10394</v>
      </c>
      <c r="D21" s="40">
        <v>28111</v>
      </c>
      <c r="E21" s="1"/>
    </row>
    <row r="22" spans="1:13" outlineLevel="2">
      <c r="A22" s="38" t="s">
        <v>43</v>
      </c>
      <c r="B22" s="39" t="s">
        <v>4</v>
      </c>
      <c r="C22" s="40">
        <v>10803</v>
      </c>
      <c r="D22" s="40">
        <v>30036</v>
      </c>
      <c r="E22" s="1"/>
    </row>
    <row r="23" spans="1:13" outlineLevel="2">
      <c r="A23" s="39" t="s">
        <v>43</v>
      </c>
      <c r="B23" s="39" t="s">
        <v>5</v>
      </c>
      <c r="C23" s="40">
        <v>10720</v>
      </c>
      <c r="D23" s="40">
        <v>29256</v>
      </c>
      <c r="E23" s="1"/>
    </row>
    <row r="24" spans="1:13" outlineLevel="1">
      <c r="A24" s="31" t="s">
        <v>56</v>
      </c>
      <c r="B24" s="39"/>
      <c r="C24" s="40">
        <f>SUBTOTAL(1,C20:C23)</f>
        <v>10562</v>
      </c>
      <c r="D24" s="40">
        <f>SUBTOTAL(1,D20:D23)</f>
        <v>28825.25</v>
      </c>
      <c r="E24" s="1"/>
    </row>
    <row r="25" spans="1:13" outlineLevel="2">
      <c r="A25" s="38" t="s">
        <v>45</v>
      </c>
      <c r="B25" s="39" t="s">
        <v>2</v>
      </c>
      <c r="C25" s="40">
        <v>25924</v>
      </c>
      <c r="D25" s="40">
        <v>58957</v>
      </c>
      <c r="E25" s="1"/>
    </row>
    <row r="26" spans="1:13" outlineLevel="2">
      <c r="A26" s="38" t="s">
        <v>45</v>
      </c>
      <c r="B26" s="39" t="s">
        <v>3</v>
      </c>
      <c r="C26" s="40">
        <v>25765</v>
      </c>
      <c r="D26" s="40">
        <v>59191</v>
      </c>
      <c r="E26" s="1"/>
    </row>
    <row r="27" spans="1:13" outlineLevel="2">
      <c r="A27" s="38" t="s">
        <v>45</v>
      </c>
      <c r="B27" s="39" t="s">
        <v>4</v>
      </c>
      <c r="C27" s="40">
        <v>25825</v>
      </c>
      <c r="D27" s="40">
        <v>59373</v>
      </c>
      <c r="E27" s="1"/>
    </row>
    <row r="28" spans="1:13" outlineLevel="2">
      <c r="A28" s="38" t="s">
        <v>45</v>
      </c>
      <c r="B28" s="39" t="s">
        <v>5</v>
      </c>
      <c r="C28" s="40">
        <v>26355</v>
      </c>
      <c r="D28" s="40">
        <v>60358</v>
      </c>
      <c r="E28" s="1"/>
    </row>
    <row r="29" spans="1:13" outlineLevel="1">
      <c r="A29" s="32" t="s">
        <v>57</v>
      </c>
      <c r="B29" s="39"/>
      <c r="C29" s="40">
        <f>SUBTOTAL(1,C25:C28)</f>
        <v>25967.25</v>
      </c>
      <c r="D29" s="40">
        <f>SUBTOTAL(1,D25:D28)</f>
        <v>59469.75</v>
      </c>
      <c r="E29" s="1"/>
    </row>
    <row r="30" spans="1:13" outlineLevel="2">
      <c r="A30" s="38" t="s">
        <v>44</v>
      </c>
      <c r="B30" s="39" t="s">
        <v>2</v>
      </c>
      <c r="C30" s="40">
        <v>42132</v>
      </c>
      <c r="D30" s="40">
        <v>90956</v>
      </c>
      <c r="E30" s="1"/>
    </row>
    <row r="31" spans="1:13" outlineLevel="2">
      <c r="A31" s="38" t="s">
        <v>44</v>
      </c>
      <c r="B31" s="39" t="s">
        <v>3</v>
      </c>
      <c r="C31" s="40">
        <v>42163</v>
      </c>
      <c r="D31" s="40">
        <v>91437</v>
      </c>
      <c r="E31" s="1"/>
    </row>
    <row r="32" spans="1:13" outlineLevel="2">
      <c r="A32" s="38" t="s">
        <v>44</v>
      </c>
      <c r="B32" s="39" t="s">
        <v>4</v>
      </c>
      <c r="C32" s="40">
        <v>42042</v>
      </c>
      <c r="D32" s="40">
        <v>91675</v>
      </c>
      <c r="E32" s="1"/>
    </row>
    <row r="33" spans="1:5" outlineLevel="2">
      <c r="A33" s="38" t="s">
        <v>44</v>
      </c>
      <c r="B33" s="39" t="s">
        <v>5</v>
      </c>
      <c r="C33" s="40">
        <v>42955</v>
      </c>
      <c r="D33" s="40">
        <v>93184</v>
      </c>
      <c r="E33" s="1"/>
    </row>
    <row r="34" spans="1:5" outlineLevel="1">
      <c r="A34" s="32" t="s">
        <v>58</v>
      </c>
      <c r="B34" s="39"/>
      <c r="C34" s="40">
        <f>SUBTOTAL(1,C30:C33)</f>
        <v>42323</v>
      </c>
      <c r="D34" s="40">
        <f>SUBTOTAL(1,D30:D33)</f>
        <v>91813</v>
      </c>
      <c r="E34" s="1"/>
    </row>
    <row r="35" spans="1:5" outlineLevel="2">
      <c r="A35" s="38" t="s">
        <v>46</v>
      </c>
      <c r="B35" s="39" t="s">
        <v>2</v>
      </c>
      <c r="C35" s="40">
        <v>47963</v>
      </c>
      <c r="D35" s="40">
        <v>110150</v>
      </c>
      <c r="E35" s="1"/>
    </row>
    <row r="36" spans="1:5" outlineLevel="2">
      <c r="A36" s="38" t="s">
        <v>46</v>
      </c>
      <c r="B36" s="39" t="s">
        <v>3</v>
      </c>
      <c r="C36" s="40">
        <v>49214</v>
      </c>
      <c r="D36" s="40">
        <v>114922</v>
      </c>
      <c r="E36" s="1"/>
    </row>
    <row r="37" spans="1:5" outlineLevel="2">
      <c r="A37" s="38" t="s">
        <v>46</v>
      </c>
      <c r="B37" s="39" t="s">
        <v>4</v>
      </c>
      <c r="C37" s="40">
        <v>49930</v>
      </c>
      <c r="D37" s="40">
        <v>116572</v>
      </c>
      <c r="E37" s="1"/>
    </row>
    <row r="38" spans="1:5" ht="17.25" outlineLevel="2" thickBot="1">
      <c r="A38" s="43" t="s">
        <v>46</v>
      </c>
      <c r="B38" s="41" t="s">
        <v>5</v>
      </c>
      <c r="C38" s="42">
        <v>50017</v>
      </c>
      <c r="D38" s="42">
        <v>116159</v>
      </c>
      <c r="E38" s="1"/>
    </row>
    <row r="39" spans="1:5" outlineLevel="1">
      <c r="A39" s="32" t="s">
        <v>59</v>
      </c>
      <c r="B39" s="39"/>
      <c r="C39" s="40">
        <f>SUBTOTAL(1,C35:C38)</f>
        <v>49281</v>
      </c>
      <c r="D39" s="40">
        <f>SUBTOTAL(1,D35:D38)</f>
        <v>114450.75</v>
      </c>
      <c r="E39" s="1"/>
    </row>
    <row r="40" spans="1:5">
      <c r="A40" s="32" t="s">
        <v>60</v>
      </c>
      <c r="B40" s="39"/>
      <c r="C40" s="40">
        <f>SUBTOTAL(1,C20:C38)</f>
        <v>32033.3125</v>
      </c>
      <c r="D40" s="40">
        <f>SUBTOTAL(1,D20:D38)</f>
        <v>73639.6875</v>
      </c>
      <c r="E40" s="1"/>
    </row>
  </sheetData>
  <sortState ref="A20:D35">
    <sortCondition descending="1" ref="A21"/>
  </sortState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5"/>
  <sheetViews>
    <sheetView showGridLines="0" workbookViewId="0"/>
  </sheetViews>
  <sheetFormatPr defaultRowHeight="16.5" outlineLevelRow="1" outlineLevelCol="1"/>
  <cols>
    <col min="3" max="3" width="5.625" customWidth="1"/>
    <col min="4" max="6" width="9.625" bestFit="1" customWidth="1" outlineLevel="1"/>
  </cols>
  <sheetData>
    <row r="1" spans="2:6" ht="17.25" thickBot="1"/>
    <row r="2" spans="2:6">
      <c r="B2" s="68" t="s">
        <v>78</v>
      </c>
      <c r="C2" s="69"/>
      <c r="D2" s="75"/>
      <c r="E2" s="75"/>
      <c r="F2" s="75"/>
    </row>
    <row r="3" spans="2:6" collapsed="1">
      <c r="B3" s="67"/>
      <c r="C3" s="67"/>
      <c r="D3" s="76" t="s">
        <v>80</v>
      </c>
      <c r="E3" s="76" t="s">
        <v>74</v>
      </c>
      <c r="F3" s="76" t="s">
        <v>76</v>
      </c>
    </row>
    <row r="4" spans="2:6" ht="108" hidden="1" outlineLevel="1">
      <c r="B4" s="71"/>
      <c r="C4" s="71"/>
      <c r="D4" s="64"/>
      <c r="E4" s="78" t="s">
        <v>75</v>
      </c>
      <c r="F4" s="78" t="s">
        <v>77</v>
      </c>
    </row>
    <row r="5" spans="2:6">
      <c r="B5" s="72" t="s">
        <v>79</v>
      </c>
      <c r="C5" s="73"/>
      <c r="D5" s="70"/>
      <c r="E5" s="70"/>
      <c r="F5" s="70"/>
    </row>
    <row r="6" spans="2:6" outlineLevel="1">
      <c r="B6" s="71"/>
      <c r="C6" s="71" t="s">
        <v>68</v>
      </c>
      <c r="D6" s="65">
        <v>24178</v>
      </c>
      <c r="E6" s="77">
        <v>25000</v>
      </c>
      <c r="F6" s="77">
        <v>26000</v>
      </c>
    </row>
    <row r="7" spans="2:6" outlineLevel="1">
      <c r="B7" s="71"/>
      <c r="C7" s="71" t="s">
        <v>69</v>
      </c>
      <c r="D7" s="65">
        <v>38341</v>
      </c>
      <c r="E7" s="77">
        <v>39000</v>
      </c>
      <c r="F7" s="77">
        <v>40000</v>
      </c>
    </row>
    <row r="8" spans="2:6" outlineLevel="1">
      <c r="B8" s="71"/>
      <c r="C8" s="71" t="s">
        <v>70</v>
      </c>
      <c r="D8" s="65">
        <v>67558</v>
      </c>
      <c r="E8" s="77">
        <v>68000</v>
      </c>
      <c r="F8" s="77">
        <v>69000</v>
      </c>
    </row>
    <row r="9" spans="2:6" outlineLevel="1">
      <c r="B9" s="71"/>
      <c r="C9" s="71" t="s">
        <v>71</v>
      </c>
      <c r="D9" s="65">
        <v>32812</v>
      </c>
      <c r="E9" s="77">
        <v>33000</v>
      </c>
      <c r="F9" s="77">
        <v>34000</v>
      </c>
    </row>
    <row r="10" spans="2:6" outlineLevel="1">
      <c r="B10" s="71"/>
      <c r="C10" s="71" t="s">
        <v>72</v>
      </c>
      <c r="D10" s="65">
        <v>11768</v>
      </c>
      <c r="E10" s="77">
        <v>12000</v>
      </c>
      <c r="F10" s="77">
        <v>13000</v>
      </c>
    </row>
    <row r="11" spans="2:6">
      <c r="B11" s="72" t="s">
        <v>81</v>
      </c>
      <c r="C11" s="73"/>
      <c r="D11" s="70"/>
      <c r="E11" s="70"/>
      <c r="F11" s="70"/>
    </row>
    <row r="12" spans="2:6" ht="17.25" outlineLevel="1" thickBot="1">
      <c r="B12" s="74"/>
      <c r="C12" s="74" t="s">
        <v>73</v>
      </c>
      <c r="D12" s="66">
        <v>171117.66666666701</v>
      </c>
      <c r="E12" s="66">
        <v>171898.66666666701</v>
      </c>
      <c r="F12" s="66">
        <v>173565.33333333299</v>
      </c>
    </row>
    <row r="13" spans="2:6">
      <c r="B13" t="s">
        <v>82</v>
      </c>
    </row>
    <row r="14" spans="2:6">
      <c r="B14" t="s">
        <v>83</v>
      </c>
    </row>
    <row r="15" spans="2:6">
      <c r="B15" t="s">
        <v>84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>
      <selection activeCell="L7" sqref="L7"/>
    </sheetView>
  </sheetViews>
  <sheetFormatPr defaultRowHeight="16.5"/>
  <cols>
    <col min="1" max="1" width="9" style="3" bestFit="1" customWidth="1"/>
    <col min="2" max="5" width="8.5" style="3" bestFit="1" customWidth="1"/>
    <col min="6" max="7" width="4.625" style="3" customWidth="1"/>
    <col min="8" max="8" width="16.625" style="3" customWidth="1"/>
    <col min="9" max="12" width="9.125" style="3" customWidth="1"/>
    <col min="13" max="16384" width="9" style="3"/>
  </cols>
  <sheetData>
    <row r="1" spans="1:12" ht="17.25" thickBot="1">
      <c r="A1" s="11" t="s">
        <v>27</v>
      </c>
      <c r="B1" s="12" t="s">
        <v>2</v>
      </c>
      <c r="C1" s="13" t="s">
        <v>3</v>
      </c>
      <c r="D1" s="13" t="s">
        <v>4</v>
      </c>
      <c r="E1" s="13" t="s">
        <v>33</v>
      </c>
      <c r="H1" s="14" t="s">
        <v>6</v>
      </c>
      <c r="I1" s="15" t="s">
        <v>0</v>
      </c>
      <c r="J1" s="15" t="s">
        <v>1</v>
      </c>
      <c r="K1" s="16" t="s">
        <v>2</v>
      </c>
      <c r="L1" s="15" t="s">
        <v>33</v>
      </c>
    </row>
    <row r="2" spans="1:12">
      <c r="A2" s="36" t="s">
        <v>29</v>
      </c>
      <c r="B2" s="18">
        <v>19576</v>
      </c>
      <c r="C2" s="19">
        <v>21116</v>
      </c>
      <c r="D2" s="19">
        <v>24976</v>
      </c>
      <c r="E2" s="19">
        <f>AVERAGE(B2:D2)</f>
        <v>21889.333333333332</v>
      </c>
      <c r="H2" s="21" t="s">
        <v>34</v>
      </c>
      <c r="I2" s="22">
        <v>24425</v>
      </c>
      <c r="J2" s="22">
        <v>23706</v>
      </c>
      <c r="K2" s="23">
        <v>24178</v>
      </c>
      <c r="L2" s="22">
        <f>AVERAGE(I2:K2)</f>
        <v>24103</v>
      </c>
    </row>
    <row r="3" spans="1:12">
      <c r="A3" s="17" t="s">
        <v>32</v>
      </c>
      <c r="B3" s="24">
        <v>5345.9999999999782</v>
      </c>
      <c r="C3" s="20">
        <v>2472.0000000000568</v>
      </c>
      <c r="D3" s="20">
        <v>2988</v>
      </c>
      <c r="E3" s="20">
        <f>AVERAGE(B3:D3)</f>
        <v>3602.0000000000114</v>
      </c>
      <c r="H3" s="21" t="s">
        <v>21</v>
      </c>
      <c r="I3" s="22">
        <v>37011</v>
      </c>
      <c r="J3" s="22">
        <v>37493</v>
      </c>
      <c r="K3" s="23">
        <v>38341</v>
      </c>
      <c r="L3" s="22">
        <f>AVERAGE(I3:K3)</f>
        <v>37615</v>
      </c>
    </row>
    <row r="4" spans="1:12">
      <c r="A4" s="17" t="s">
        <v>38</v>
      </c>
      <c r="B4" s="24">
        <v>10888</v>
      </c>
      <c r="C4" s="20">
        <v>12318</v>
      </c>
      <c r="D4" s="20">
        <v>14320</v>
      </c>
      <c r="E4" s="20">
        <f>AVERAGE(B4:D4)</f>
        <v>12508.666666666666</v>
      </c>
      <c r="H4" s="21" t="s">
        <v>24</v>
      </c>
      <c r="I4" s="22">
        <v>63808</v>
      </c>
      <c r="J4" s="22">
        <v>66500</v>
      </c>
      <c r="K4" s="23">
        <v>67558</v>
      </c>
      <c r="L4" s="22">
        <f t="shared" ref="L4:L5" si="0">AVERAGE(I4:K4)</f>
        <v>65955.333333333328</v>
      </c>
    </row>
    <row r="5" spans="1:12" ht="17.25" thickBot="1">
      <c r="A5" s="25" t="s">
        <v>39</v>
      </c>
      <c r="B5" s="26">
        <f>SUM(B2:B4)</f>
        <v>35809.999999999978</v>
      </c>
      <c r="C5" s="27">
        <f>SUM(C2:C4)</f>
        <v>35906.000000000058</v>
      </c>
      <c r="D5" s="27">
        <f>SUM(D2:D4)</f>
        <v>42284</v>
      </c>
      <c r="E5" s="27">
        <f>AVERAGE(B5:D5)</f>
        <v>38000.000000000007</v>
      </c>
      <c r="H5" s="21" t="s">
        <v>35</v>
      </c>
      <c r="I5" s="22">
        <v>30146</v>
      </c>
      <c r="J5" s="22">
        <v>31287</v>
      </c>
      <c r="K5" s="23">
        <v>32812</v>
      </c>
      <c r="L5" s="22">
        <f t="shared" si="0"/>
        <v>31415</v>
      </c>
    </row>
    <row r="6" spans="1:12">
      <c r="A6" s="33"/>
      <c r="B6" s="34"/>
      <c r="C6" s="35"/>
      <c r="D6" s="35"/>
      <c r="E6" s="35"/>
      <c r="H6" s="21" t="s">
        <v>36</v>
      </c>
      <c r="I6" s="22">
        <v>12287</v>
      </c>
      <c r="J6" s="22">
        <v>12033</v>
      </c>
      <c r="K6" s="23">
        <v>11768</v>
      </c>
      <c r="L6" s="22">
        <f>AVERAGE(I6:K6)</f>
        <v>12029.333333333334</v>
      </c>
    </row>
    <row r="7" spans="1:12" ht="17.25" thickBot="1">
      <c r="H7" s="28" t="s">
        <v>37</v>
      </c>
      <c r="I7" s="29">
        <f>SUM(I2:I6)</f>
        <v>167677</v>
      </c>
      <c r="J7" s="29">
        <f>SUM(J2:J6)</f>
        <v>171019</v>
      </c>
      <c r="K7" s="30">
        <f>SUM(K2:K6)</f>
        <v>174657</v>
      </c>
      <c r="L7" s="29">
        <f>SUM(L2:L6)</f>
        <v>171117.66666666666</v>
      </c>
    </row>
  </sheetData>
  <scenarios current="1" sqref="L7">
    <scenario name="유형1" locked="1" count="5" user="windows7" comment="만든 사람 windows7 날짜 2019-05-30">
      <inputCells r="K2" val="25000" numFmtId="177"/>
      <inputCells r="K3" val="39000" numFmtId="177"/>
      <inputCells r="K4" val="68000" numFmtId="177"/>
      <inputCells r="K5" val="33000" numFmtId="177"/>
      <inputCells r="K6" val="12000" numFmtId="177"/>
    </scenario>
    <scenario name="유형2" locked="1" count="5" user="windows7" comment="만든 사람 windows7 날짜 2019-05-30_x000a_수정한 사람 windows7 날짜 2019-05-30">
      <inputCells r="K2" val="26000" numFmtId="177"/>
      <inputCells r="K3" val="40000" numFmtId="177"/>
      <inputCells r="K4" val="69000" numFmtId="177"/>
      <inputCells r="K5" val="34000" numFmtId="177"/>
      <inputCells r="K6" val="13000" numFmtId="177"/>
    </scenario>
  </scenarios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F10" sqref="F10"/>
    </sheetView>
  </sheetViews>
  <sheetFormatPr defaultRowHeight="16.5"/>
  <cols>
    <col min="1" max="1" width="15.625" customWidth="1"/>
    <col min="2" max="5" width="9.625" customWidth="1"/>
  </cols>
  <sheetData>
    <row r="1" spans="1:7" ht="26.25">
      <c r="A1" s="85" t="s">
        <v>50</v>
      </c>
      <c r="B1" s="86"/>
      <c r="C1" s="86"/>
      <c r="D1" s="86"/>
      <c r="E1" s="86"/>
      <c r="F1" s="86"/>
      <c r="G1" s="86"/>
    </row>
    <row r="2" spans="1:7" ht="17.25" thickBot="1">
      <c r="G2" s="45" t="s">
        <v>49</v>
      </c>
    </row>
    <row r="3" spans="1:7" ht="18" thickTop="1" thickBot="1">
      <c r="A3" s="46" t="s">
        <v>6</v>
      </c>
      <c r="B3" s="47" t="s">
        <v>7</v>
      </c>
      <c r="C3" s="47" t="s">
        <v>8</v>
      </c>
      <c r="D3" s="47" t="s">
        <v>9</v>
      </c>
      <c r="E3" s="47" t="s">
        <v>10</v>
      </c>
      <c r="F3" s="47" t="s">
        <v>47</v>
      </c>
      <c r="G3" s="48" t="s">
        <v>48</v>
      </c>
    </row>
    <row r="4" spans="1:7" ht="17.25" thickTop="1">
      <c r="A4" s="49" t="s">
        <v>11</v>
      </c>
      <c r="B4" s="50">
        <v>8</v>
      </c>
      <c r="C4" s="50">
        <v>5</v>
      </c>
      <c r="D4" s="51">
        <v>12</v>
      </c>
      <c r="E4" s="51">
        <v>15</v>
      </c>
      <c r="F4" s="79" t="s">
        <v>86</v>
      </c>
      <c r="G4" s="80" t="s">
        <v>88</v>
      </c>
    </row>
    <row r="5" spans="1:7">
      <c r="A5" s="49" t="s">
        <v>12</v>
      </c>
      <c r="B5" s="50">
        <v>16</v>
      </c>
      <c r="C5" s="50">
        <v>21</v>
      </c>
      <c r="D5" s="51">
        <v>22</v>
      </c>
      <c r="E5" s="51">
        <v>20</v>
      </c>
      <c r="F5" s="79" t="s">
        <v>85</v>
      </c>
      <c r="G5" s="80" t="s">
        <v>87</v>
      </c>
    </row>
    <row r="6" spans="1:7">
      <c r="A6" s="49" t="s">
        <v>13</v>
      </c>
      <c r="B6" s="50">
        <v>58946</v>
      </c>
      <c r="C6" s="50">
        <v>54471</v>
      </c>
      <c r="D6" s="51">
        <v>53085</v>
      </c>
      <c r="E6" s="51">
        <v>52390</v>
      </c>
      <c r="F6" s="79" t="s">
        <v>85</v>
      </c>
      <c r="G6" s="80" t="s">
        <v>87</v>
      </c>
    </row>
    <row r="7" spans="1:7">
      <c r="A7" s="49" t="s">
        <v>14</v>
      </c>
      <c r="B7" s="50">
        <v>98</v>
      </c>
      <c r="C7" s="50">
        <v>59</v>
      </c>
      <c r="D7" s="51">
        <v>55</v>
      </c>
      <c r="E7" s="51">
        <v>57</v>
      </c>
      <c r="F7" s="79" t="s">
        <v>85</v>
      </c>
      <c r="G7" s="80" t="s">
        <v>87</v>
      </c>
    </row>
    <row r="8" spans="1:7">
      <c r="A8" s="49" t="s">
        <v>15</v>
      </c>
      <c r="B8" s="50">
        <v>318</v>
      </c>
      <c r="C8" s="50">
        <v>315</v>
      </c>
      <c r="D8" s="51">
        <v>312</v>
      </c>
      <c r="E8" s="51">
        <v>309</v>
      </c>
      <c r="F8" s="79" t="s">
        <v>85</v>
      </c>
      <c r="G8" s="80" t="s">
        <v>87</v>
      </c>
    </row>
    <row r="9" spans="1:7">
      <c r="A9" s="49" t="s">
        <v>16</v>
      </c>
      <c r="B9" s="50">
        <v>18425</v>
      </c>
      <c r="C9" s="50">
        <v>18090</v>
      </c>
      <c r="D9" s="51">
        <v>17510</v>
      </c>
      <c r="E9" s="51">
        <v>17980</v>
      </c>
      <c r="F9" s="79" t="s">
        <v>85</v>
      </c>
      <c r="G9" s="80" t="s">
        <v>87</v>
      </c>
    </row>
    <row r="10" spans="1:7">
      <c r="A10" s="49" t="s">
        <v>17</v>
      </c>
      <c r="B10" s="50">
        <v>202121</v>
      </c>
      <c r="C10" s="50">
        <v>197325</v>
      </c>
      <c r="D10" s="51">
        <v>194808</v>
      </c>
      <c r="E10" s="51">
        <v>195872</v>
      </c>
      <c r="F10" s="79" t="s">
        <v>85</v>
      </c>
      <c r="G10" s="80" t="s">
        <v>87</v>
      </c>
    </row>
    <row r="11" spans="1:7">
      <c r="A11" s="49" t="s">
        <v>18</v>
      </c>
      <c r="B11" s="50">
        <v>89573</v>
      </c>
      <c r="C11" s="50">
        <v>88910</v>
      </c>
      <c r="D11" s="51">
        <v>90695</v>
      </c>
      <c r="E11" s="51">
        <v>90235</v>
      </c>
      <c r="F11" s="79" t="s">
        <v>85</v>
      </c>
      <c r="G11" s="80" t="s">
        <v>87</v>
      </c>
    </row>
    <row r="12" spans="1:7">
      <c r="A12" s="49" t="s">
        <v>19</v>
      </c>
      <c r="B12" s="50">
        <v>112801</v>
      </c>
      <c r="C12" s="50">
        <v>111516</v>
      </c>
      <c r="D12" s="51">
        <v>111376</v>
      </c>
      <c r="E12" s="51">
        <v>111902</v>
      </c>
      <c r="F12" s="79" t="s">
        <v>85</v>
      </c>
      <c r="G12" s="80" t="s">
        <v>87</v>
      </c>
    </row>
    <row r="13" spans="1:7">
      <c r="A13" s="49" t="s">
        <v>20</v>
      </c>
      <c r="B13" s="50">
        <v>11168</v>
      </c>
      <c r="C13" s="50">
        <v>10686</v>
      </c>
      <c r="D13" s="51">
        <v>10826</v>
      </c>
      <c r="E13" s="51">
        <v>10980</v>
      </c>
      <c r="F13" s="79" t="s">
        <v>85</v>
      </c>
      <c r="G13" s="80" t="s">
        <v>87</v>
      </c>
    </row>
    <row r="14" spans="1:7">
      <c r="A14" s="49" t="s">
        <v>21</v>
      </c>
      <c r="B14" s="50">
        <v>3024</v>
      </c>
      <c r="C14" s="50">
        <v>2960</v>
      </c>
      <c r="D14" s="51">
        <v>2791</v>
      </c>
      <c r="E14" s="51">
        <v>2895</v>
      </c>
      <c r="F14" s="79" t="s">
        <v>85</v>
      </c>
      <c r="G14" s="80" t="s">
        <v>87</v>
      </c>
    </row>
    <row r="15" spans="1:7">
      <c r="A15" s="49" t="s">
        <v>22</v>
      </c>
      <c r="B15" s="50">
        <v>34085</v>
      </c>
      <c r="C15" s="50">
        <v>34358</v>
      </c>
      <c r="D15" s="51">
        <v>34276</v>
      </c>
      <c r="E15" s="51">
        <v>34154</v>
      </c>
      <c r="F15" s="79" t="s">
        <v>85</v>
      </c>
      <c r="G15" s="80" t="s">
        <v>87</v>
      </c>
    </row>
    <row r="16" spans="1:7">
      <c r="A16" s="49" t="s">
        <v>23</v>
      </c>
      <c r="B16" s="50">
        <v>26718</v>
      </c>
      <c r="C16" s="50">
        <v>27310</v>
      </c>
      <c r="D16" s="51">
        <v>27547</v>
      </c>
      <c r="E16" s="51">
        <v>27680</v>
      </c>
      <c r="F16" s="79" t="s">
        <v>85</v>
      </c>
      <c r="G16" s="80" t="s">
        <v>87</v>
      </c>
    </row>
    <row r="17" spans="1:7">
      <c r="A17" s="49" t="s">
        <v>24</v>
      </c>
      <c r="B17" s="50">
        <v>21494</v>
      </c>
      <c r="C17" s="50">
        <v>21941</v>
      </c>
      <c r="D17" s="51">
        <v>21929</v>
      </c>
      <c r="E17" s="51">
        <v>21932</v>
      </c>
      <c r="F17" s="79" t="s">
        <v>85</v>
      </c>
      <c r="G17" s="80" t="s">
        <v>87</v>
      </c>
    </row>
    <row r="18" spans="1:7">
      <c r="A18" s="49" t="s">
        <v>25</v>
      </c>
      <c r="B18" s="50">
        <v>19086</v>
      </c>
      <c r="C18" s="50">
        <v>19892</v>
      </c>
      <c r="D18" s="51">
        <v>20523</v>
      </c>
      <c r="E18" s="51">
        <v>20823</v>
      </c>
      <c r="F18" s="79" t="s">
        <v>85</v>
      </c>
      <c r="G18" s="80" t="s">
        <v>87</v>
      </c>
    </row>
    <row r="19" spans="1:7" ht="17.25" thickBot="1">
      <c r="A19" s="54" t="s">
        <v>26</v>
      </c>
      <c r="B19" s="55">
        <v>7</v>
      </c>
      <c r="C19" s="55">
        <v>4</v>
      </c>
      <c r="D19" s="56">
        <v>10</v>
      </c>
      <c r="E19" s="56">
        <v>14</v>
      </c>
      <c r="F19" s="81" t="s">
        <v>85</v>
      </c>
      <c r="G19" s="82" t="s">
        <v>87</v>
      </c>
    </row>
    <row r="20" spans="1:7" ht="17.25" thickTop="1"/>
  </sheetData>
  <mergeCells count="1">
    <mergeCell ref="A1:G1"/>
  </mergeCells>
  <phoneticPr fontId="2" type="noConversion"/>
  <conditionalFormatting sqref="D4:E19">
    <cfRule type="cellIs" dxfId="0" priority="2" operator="lessThan">
      <formula>10000</formula>
    </cfRule>
  </conditionalFormatting>
  <pageMargins left="0.7" right="0.7" top="0.75" bottom="0.75" header="0.3" footer="0.3"/>
  <pageSetup paperSize="9" orientation="portrait" horizontalDpi="429496729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>
      <selection activeCell="E5" sqref="E5"/>
    </sheetView>
  </sheetViews>
  <sheetFormatPr defaultRowHeight="16.5"/>
  <cols>
    <col min="1" max="1" width="9" style="3" bestFit="1" customWidth="1"/>
    <col min="2" max="5" width="8.5" style="3" bestFit="1" customWidth="1"/>
    <col min="6" max="7" width="4.625" style="3" customWidth="1"/>
    <col min="8" max="8" width="16.625" style="3" customWidth="1"/>
    <col min="9" max="12" width="9.125" style="3" customWidth="1"/>
    <col min="13" max="16384" width="9" style="3"/>
  </cols>
  <sheetData>
    <row r="1" spans="1:12" ht="17.25" thickBot="1">
      <c r="A1" s="11" t="s">
        <v>27</v>
      </c>
      <c r="B1" s="12" t="s">
        <v>2</v>
      </c>
      <c r="C1" s="13" t="s">
        <v>3</v>
      </c>
      <c r="D1" s="13" t="s">
        <v>4</v>
      </c>
      <c r="E1" s="13" t="s">
        <v>33</v>
      </c>
      <c r="H1" s="14" t="s">
        <v>6</v>
      </c>
      <c r="I1" s="15" t="s">
        <v>0</v>
      </c>
      <c r="J1" s="15" t="s">
        <v>1</v>
      </c>
      <c r="K1" s="16" t="s">
        <v>2</v>
      </c>
      <c r="L1" s="15" t="s">
        <v>33</v>
      </c>
    </row>
    <row r="2" spans="1:12">
      <c r="A2" s="36" t="s">
        <v>29</v>
      </c>
      <c r="B2" s="18">
        <v>19576</v>
      </c>
      <c r="C2" s="19">
        <v>21116</v>
      </c>
      <c r="D2" s="19">
        <v>24976</v>
      </c>
      <c r="E2" s="19">
        <v>21889.333333333332</v>
      </c>
      <c r="H2" s="21" t="s">
        <v>34</v>
      </c>
      <c r="I2" s="22">
        <v>24425</v>
      </c>
      <c r="J2" s="22">
        <v>23706</v>
      </c>
      <c r="K2" s="23">
        <v>24178</v>
      </c>
      <c r="L2" s="22">
        <f>AVERAGE(I2:K2)</f>
        <v>24103</v>
      </c>
    </row>
    <row r="3" spans="1:12">
      <c r="A3" s="17" t="s">
        <v>32</v>
      </c>
      <c r="B3" s="24">
        <v>5345.9999999999782</v>
      </c>
      <c r="C3" s="83" t="s">
        <v>90</v>
      </c>
      <c r="D3" s="20">
        <v>2988</v>
      </c>
      <c r="E3" s="83" t="s">
        <v>89</v>
      </c>
      <c r="H3" s="21" t="s">
        <v>21</v>
      </c>
      <c r="I3" s="22">
        <v>37011</v>
      </c>
      <c r="J3" s="22">
        <v>37493</v>
      </c>
      <c r="K3" s="23">
        <v>38341</v>
      </c>
      <c r="L3" s="22">
        <f>AVERAGE(I3:K3)</f>
        <v>37615</v>
      </c>
    </row>
    <row r="4" spans="1:12">
      <c r="A4" s="17" t="s">
        <v>38</v>
      </c>
      <c r="B4" s="24">
        <v>10888</v>
      </c>
      <c r="C4" s="20">
        <v>12318</v>
      </c>
      <c r="D4" s="20">
        <v>14320</v>
      </c>
      <c r="E4" s="20">
        <v>12508.666666666666</v>
      </c>
      <c r="H4" s="21" t="s">
        <v>24</v>
      </c>
      <c r="I4" s="22">
        <v>63808</v>
      </c>
      <c r="J4" s="22">
        <v>66500</v>
      </c>
      <c r="K4" s="23">
        <v>67558</v>
      </c>
      <c r="L4" s="22">
        <f t="shared" ref="L4:L5" si="0">AVERAGE(I4:K4)</f>
        <v>65955.333333333328</v>
      </c>
    </row>
    <row r="5" spans="1:12" ht="17.25" thickBot="1">
      <c r="A5" s="25" t="s">
        <v>39</v>
      </c>
      <c r="B5" s="26">
        <v>35809.999999999978</v>
      </c>
      <c r="C5" s="84" t="s">
        <v>89</v>
      </c>
      <c r="D5" s="27">
        <v>42284</v>
      </c>
      <c r="E5" s="84" t="s">
        <v>89</v>
      </c>
      <c r="H5" s="21" t="s">
        <v>35</v>
      </c>
      <c r="I5" s="22">
        <v>30146</v>
      </c>
      <c r="J5" s="22">
        <v>31287</v>
      </c>
      <c r="K5" s="23">
        <v>32812</v>
      </c>
      <c r="L5" s="22">
        <f t="shared" si="0"/>
        <v>31415</v>
      </c>
    </row>
    <row r="6" spans="1:12">
      <c r="A6" s="33"/>
      <c r="B6" s="34"/>
      <c r="C6" s="35"/>
      <c r="D6" s="35"/>
      <c r="E6" s="35"/>
      <c r="H6" s="21" t="s">
        <v>36</v>
      </c>
      <c r="I6" s="22">
        <v>12287</v>
      </c>
      <c r="J6" s="22">
        <v>12033</v>
      </c>
      <c r="K6" s="23">
        <v>11768</v>
      </c>
      <c r="L6" s="22">
        <f>AVERAGE(I6:K6)</f>
        <v>12029.333333333334</v>
      </c>
    </row>
    <row r="7" spans="1:12" ht="17.25" thickBot="1">
      <c r="H7" s="28" t="s">
        <v>37</v>
      </c>
      <c r="I7" s="29">
        <f>SUM(I2:I6)</f>
        <v>167677</v>
      </c>
      <c r="J7" s="29">
        <f>SUM(J2:J6)</f>
        <v>171019</v>
      </c>
      <c r="K7" s="30">
        <f>SUM(K2:K6)</f>
        <v>174657</v>
      </c>
      <c r="L7" s="29">
        <f>SUM(L2:L6)</f>
        <v>171117.66666666666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차트</vt:lpstr>
      </vt:variant>
      <vt:variant>
        <vt:i4>1</vt:i4>
      </vt:variant>
    </vt:vector>
  </HeadingPairs>
  <TitlesOfParts>
    <vt:vector size="8" baseType="lpstr">
      <vt:lpstr>산업별사업체수</vt:lpstr>
      <vt:lpstr>피벗</vt:lpstr>
      <vt:lpstr>데이터</vt:lpstr>
      <vt:lpstr>시나리오 요약</vt:lpstr>
      <vt:lpstr>목표값과 시나리오</vt:lpstr>
      <vt:lpstr>산업별사업체수 예시</vt:lpstr>
      <vt:lpstr>목표값과 시나리오 예시</vt:lpstr>
      <vt:lpstr>○○○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2016-10-30T01:15:15Z</dcterms:created>
  <dcterms:modified xsi:type="dcterms:W3CDTF">2019-09-29T01:25:14Z</dcterms:modified>
</cp:coreProperties>
</file>